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8.xml" ContentType="application/vnd.openxmlformats-officedocument.drawing+xml"/>
  <Override PartName="/xl/charts/chart7.xml" ContentType="application/vnd.openxmlformats-officedocument.drawingml.chart+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95" windowWidth="14910" windowHeight="7890" firstSheet="1" activeTab="2"/>
  </bookViews>
  <sheets>
    <sheet name="Instructions" sheetId="23" r:id="rId1"/>
    <sheet name="Dashboard" sheetId="1" r:id="rId2"/>
    <sheet name="A. Data Availability" sheetId="14" r:id="rId3"/>
    <sheet name="B. Domestic Services" sheetId="15" r:id="rId4"/>
    <sheet name="C.Financing and Str. Investment" sheetId="13" r:id="rId5"/>
    <sheet name="D.Accountability &amp; Transparency" sheetId="11" r:id="rId6"/>
    <sheet name="E.Enabling Environment" sheetId="21" r:id="rId7"/>
    <sheet name="Data Sheet for Select Questions" sheetId="19" r:id="rId8"/>
    <sheet name="Discussion and COP planning" sheetId="2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 name="Sheet1" sheetId="18" r:id="rId16"/>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Questions'!$A$1:$P$39</definedName>
    <definedName name="_xlnm.Print_Area" localSheetId="8">'Discussion and COP planning'!$A$1:$O$17</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D22" i="21" l="1"/>
  <c r="D24" i="21"/>
  <c r="D25" i="21"/>
  <c r="D26" i="21"/>
  <c r="D27" i="21"/>
  <c r="F22" i="21"/>
  <c r="D7" i="21"/>
  <c r="D8" i="21"/>
  <c r="D9" i="21"/>
  <c r="D10" i="21"/>
  <c r="D11" i="21"/>
  <c r="D6" i="21"/>
  <c r="D15" i="21"/>
  <c r="D16" i="21"/>
  <c r="D17" i="21"/>
  <c r="D18" i="21"/>
  <c r="D19" i="21"/>
  <c r="D20" i="21"/>
  <c r="D21" i="21"/>
  <c r="D14" i="21"/>
  <c r="E21" i="21"/>
  <c r="E20" i="21"/>
  <c r="E15" i="21"/>
  <c r="E16" i="21"/>
  <c r="E17" i="21"/>
  <c r="E18" i="21"/>
  <c r="E19" i="21"/>
  <c r="E14" i="21"/>
  <c r="B5" i="5"/>
  <c r="C5" i="5"/>
  <c r="D5" i="5"/>
  <c r="E5" i="5"/>
  <c r="F5" i="5"/>
  <c r="G5" i="5"/>
  <c r="H5" i="5"/>
  <c r="I5" i="5"/>
  <c r="J5" i="5"/>
  <c r="K5" i="5"/>
  <c r="L5" i="5"/>
  <c r="M5" i="5"/>
  <c r="N5" i="5"/>
  <c r="O5" i="5"/>
  <c r="P5" i="5"/>
  <c r="Q5" i="5"/>
  <c r="R5" i="5"/>
  <c r="S5" i="5"/>
  <c r="T5" i="5"/>
  <c r="U5" i="5"/>
  <c r="V5" i="5"/>
  <c r="W5" i="5"/>
  <c r="X5" i="5"/>
  <c r="Y5" i="5"/>
  <c r="D37" i="21"/>
  <c r="D38" i="21"/>
  <c r="D39" i="21"/>
  <c r="D40" i="21"/>
  <c r="F35" i="21"/>
  <c r="D43" i="21"/>
  <c r="F41" i="21"/>
  <c r="D46" i="21"/>
  <c r="F44" i="21"/>
  <c r="D49" i="21"/>
  <c r="D50" i="21"/>
  <c r="D51" i="21"/>
  <c r="D52" i="21"/>
  <c r="D53" i="21"/>
  <c r="D54" i="21"/>
  <c r="F47" i="21"/>
  <c r="D57" i="21"/>
  <c r="D58" i="21"/>
  <c r="D59" i="21"/>
  <c r="D60" i="21"/>
  <c r="F55" i="21"/>
  <c r="F12" i="21"/>
  <c r="D29" i="21"/>
  <c r="D30" i="21"/>
  <c r="D31" i="21"/>
  <c r="F28" i="21"/>
  <c r="D23" i="11"/>
  <c r="D24" i="11"/>
  <c r="D25" i="11"/>
  <c r="D26" i="11"/>
  <c r="D27" i="11"/>
  <c r="F23" i="11"/>
  <c r="D30" i="11"/>
  <c r="D31" i="11"/>
  <c r="D32" i="11"/>
  <c r="D33" i="11"/>
  <c r="F29" i="11"/>
  <c r="D37" i="11"/>
  <c r="D38" i="11"/>
  <c r="D39" i="11"/>
  <c r="D40" i="11"/>
  <c r="D41" i="11"/>
  <c r="D42" i="11"/>
  <c r="D43" i="11"/>
  <c r="D44" i="11"/>
  <c r="D45" i="11"/>
  <c r="F35" i="11"/>
  <c r="D47" i="11"/>
  <c r="D48" i="11"/>
  <c r="D49" i="11"/>
  <c r="F47" i="11"/>
  <c r="D4" i="11"/>
  <c r="D5" i="11"/>
  <c r="D6" i="11"/>
  <c r="D7" i="11"/>
  <c r="D8" i="11"/>
  <c r="D9" i="11"/>
  <c r="D12" i="11"/>
  <c r="D14" i="11"/>
  <c r="D19" i="11"/>
  <c r="D79" i="13"/>
  <c r="D80" i="13"/>
  <c r="D75" i="13"/>
  <c r="D76" i="13"/>
  <c r="D77" i="13"/>
  <c r="D78" i="13"/>
  <c r="D81" i="13"/>
  <c r="D82" i="13"/>
  <c r="F74" i="13"/>
  <c r="D66" i="13"/>
  <c r="D65" i="13"/>
  <c r="D67" i="13"/>
  <c r="D68" i="13"/>
  <c r="D69" i="13"/>
  <c r="D70" i="13"/>
  <c r="D71" i="13"/>
  <c r="D72" i="13"/>
  <c r="D73" i="13"/>
  <c r="F64" i="13"/>
  <c r="F83" i="13"/>
  <c r="D90" i="13"/>
  <c r="D91" i="13"/>
  <c r="F90" i="13"/>
  <c r="D89" i="13"/>
  <c r="D88" i="13"/>
  <c r="F85" i="13"/>
  <c r="F93" i="13"/>
  <c r="G21" i="1"/>
  <c r="D47" i="13"/>
  <c r="D48" i="13"/>
  <c r="D49" i="13"/>
  <c r="D50" i="13"/>
  <c r="D51" i="13"/>
  <c r="F45" i="13"/>
  <c r="D52" i="13"/>
  <c r="D53" i="13"/>
  <c r="D54" i="13"/>
  <c r="D55" i="13"/>
  <c r="D56" i="13"/>
  <c r="F52" i="13"/>
  <c r="D57" i="13"/>
  <c r="D58" i="13"/>
  <c r="D59" i="13"/>
  <c r="D60" i="13"/>
  <c r="F57" i="13"/>
  <c r="F61" i="13"/>
  <c r="G20" i="1"/>
  <c r="D29" i="13"/>
  <c r="D30" i="13"/>
  <c r="F29" i="13"/>
  <c r="D31" i="13"/>
  <c r="D32" i="13"/>
  <c r="D33" i="13"/>
  <c r="D34" i="13"/>
  <c r="D35" i="13"/>
  <c r="F31" i="13"/>
  <c r="D4" i="13"/>
  <c r="D5" i="13"/>
  <c r="D6" i="13"/>
  <c r="D7" i="13"/>
  <c r="F4" i="13"/>
  <c r="D8" i="13"/>
  <c r="D9" i="13"/>
  <c r="D10" i="13"/>
  <c r="F8" i="13"/>
  <c r="D11" i="13"/>
  <c r="D12" i="13"/>
  <c r="F11" i="13"/>
  <c r="D15" i="13"/>
  <c r="D16" i="13"/>
  <c r="D17" i="13"/>
  <c r="D19" i="13"/>
  <c r="D20" i="13"/>
  <c r="D21" i="13"/>
  <c r="D23" i="13"/>
  <c r="D24" i="13"/>
  <c r="D25" i="13"/>
  <c r="F13" i="13"/>
  <c r="J139" i="15"/>
  <c r="J140" i="15"/>
  <c r="J141" i="15"/>
  <c r="J142" i="15"/>
  <c r="L138" i="15"/>
  <c r="J143" i="15"/>
  <c r="J144" i="15"/>
  <c r="J145" i="15"/>
  <c r="J146" i="15"/>
  <c r="J148" i="15"/>
  <c r="J149" i="15"/>
  <c r="J150" i="15"/>
  <c r="J151" i="15"/>
  <c r="J152" i="15"/>
  <c r="J153" i="15"/>
  <c r="L147" i="15"/>
  <c r="J155" i="15"/>
  <c r="J158" i="15"/>
  <c r="J156" i="15"/>
  <c r="J157" i="15"/>
  <c r="L154" i="15"/>
  <c r="J165" i="15"/>
  <c r="L159" i="15"/>
  <c r="J92" i="15"/>
  <c r="J93" i="15"/>
  <c r="J94" i="15"/>
  <c r="J95" i="15"/>
  <c r="J96" i="15"/>
  <c r="L91" i="15"/>
  <c r="J98" i="15"/>
  <c r="J99" i="15"/>
  <c r="J100" i="15"/>
  <c r="J101" i="15"/>
  <c r="J102" i="15"/>
  <c r="L97" i="15"/>
  <c r="J104" i="15"/>
  <c r="J105" i="15"/>
  <c r="J106" i="15"/>
  <c r="J107" i="15"/>
  <c r="J108" i="15"/>
  <c r="L103" i="15"/>
  <c r="J111" i="15"/>
  <c r="J114" i="15"/>
  <c r="J118" i="15"/>
  <c r="J119" i="15"/>
  <c r="J120" i="15"/>
  <c r="J115" i="15"/>
  <c r="L112" i="15"/>
  <c r="L113" i="15"/>
  <c r="L114" i="15"/>
  <c r="L115" i="15"/>
  <c r="L116" i="15"/>
  <c r="L117" i="15"/>
  <c r="L118" i="15"/>
  <c r="L119" i="15"/>
  <c r="L120" i="15"/>
  <c r="L121" i="15"/>
  <c r="J123" i="15"/>
  <c r="J124" i="15"/>
  <c r="L124" i="15"/>
  <c r="L125" i="15"/>
  <c r="L126" i="15"/>
  <c r="J129" i="15"/>
  <c r="J130" i="15"/>
  <c r="J131" i="15"/>
  <c r="J132" i="15"/>
  <c r="J133" i="15"/>
  <c r="L127" i="15"/>
  <c r="L130" i="15"/>
  <c r="L131" i="15"/>
  <c r="L132" i="15"/>
  <c r="L133" i="15"/>
  <c r="J46" i="15"/>
  <c r="J47" i="15"/>
  <c r="L48" i="15"/>
  <c r="L49" i="15"/>
  <c r="L50" i="15"/>
  <c r="J52" i="15"/>
  <c r="J53" i="15"/>
  <c r="J54" i="15"/>
  <c r="J55" i="15"/>
  <c r="J56" i="15"/>
  <c r="L51" i="15"/>
  <c r="J58" i="15"/>
  <c r="J59" i="15"/>
  <c r="L60" i="15"/>
  <c r="L61" i="15"/>
  <c r="J64" i="15"/>
  <c r="J65" i="15"/>
  <c r="J66" i="15"/>
  <c r="J68" i="15"/>
  <c r="L65" i="15"/>
  <c r="L66" i="15"/>
  <c r="L67" i="15"/>
  <c r="L68" i="15"/>
  <c r="L69" i="15"/>
  <c r="J71" i="15"/>
  <c r="J72" i="15"/>
  <c r="J73" i="15"/>
  <c r="J74" i="15"/>
  <c r="L70" i="15"/>
  <c r="J76" i="15"/>
  <c r="J77" i="15"/>
  <c r="J78" i="15"/>
  <c r="J79" i="15"/>
  <c r="J80" i="15"/>
  <c r="J81" i="15"/>
  <c r="L75" i="15"/>
  <c r="L78" i="15"/>
  <c r="L79" i="15"/>
  <c r="L80" i="15"/>
  <c r="L81" i="15"/>
  <c r="J83" i="15"/>
  <c r="J84" i="15"/>
  <c r="J85" i="15"/>
  <c r="J86" i="15"/>
  <c r="J87" i="15"/>
  <c r="L82" i="15"/>
  <c r="J4" i="15"/>
  <c r="J6" i="15"/>
  <c r="J7" i="15"/>
  <c r="J8" i="15"/>
  <c r="J9" i="15"/>
  <c r="L4" i="15"/>
  <c r="J10" i="15"/>
  <c r="J12" i="15"/>
  <c r="J13" i="15"/>
  <c r="J14" i="15"/>
  <c r="J15" i="15"/>
  <c r="J16" i="15"/>
  <c r="J18" i="15"/>
  <c r="J19" i="15"/>
  <c r="J20" i="15"/>
  <c r="J21" i="15"/>
  <c r="L16" i="15"/>
  <c r="J22" i="15"/>
  <c r="J24" i="15"/>
  <c r="J25" i="15"/>
  <c r="J26" i="15"/>
  <c r="J27" i="15"/>
  <c r="L22" i="15"/>
  <c r="J28" i="15"/>
  <c r="J30" i="15"/>
  <c r="J31" i="15"/>
  <c r="J32" i="15"/>
  <c r="J33" i="15"/>
  <c r="L28" i="15"/>
  <c r="J39" i="15"/>
  <c r="J41" i="15"/>
  <c r="J80" i="14"/>
  <c r="J81" i="14"/>
  <c r="J82" i="14"/>
  <c r="J83" i="14"/>
  <c r="J84" i="14"/>
  <c r="J85" i="14"/>
  <c r="J79" i="14"/>
  <c r="K77" i="14"/>
  <c r="K79" i="14"/>
  <c r="K80" i="14"/>
  <c r="K81" i="14"/>
  <c r="K82" i="14"/>
  <c r="K83" i="14"/>
  <c r="K84" i="14"/>
  <c r="K85" i="14"/>
  <c r="J88" i="14"/>
  <c r="J89" i="14"/>
  <c r="J90" i="14"/>
  <c r="J91" i="14"/>
  <c r="J92" i="14"/>
  <c r="K86" i="14"/>
  <c r="K88" i="14"/>
  <c r="K89" i="14"/>
  <c r="K90" i="14"/>
  <c r="K91" i="14"/>
  <c r="K92" i="14"/>
  <c r="J94" i="14"/>
  <c r="J95" i="14"/>
  <c r="J97" i="14"/>
  <c r="J98" i="14"/>
  <c r="J100" i="14"/>
  <c r="K95" i="14"/>
  <c r="K96" i="14"/>
  <c r="K97" i="14"/>
  <c r="K98" i="14"/>
  <c r="K99" i="14"/>
  <c r="K100" i="14"/>
  <c r="J101" i="14"/>
  <c r="J103" i="14"/>
  <c r="J104" i="14"/>
  <c r="J105" i="14"/>
  <c r="K101" i="14"/>
  <c r="J56" i="14"/>
  <c r="J57" i="14"/>
  <c r="J58" i="14"/>
  <c r="J60" i="14"/>
  <c r="K56" i="14"/>
  <c r="K57" i="14"/>
  <c r="K58" i="14"/>
  <c r="K59" i="14"/>
  <c r="K60" i="14"/>
  <c r="J61" i="14"/>
  <c r="J62" i="14"/>
  <c r="J63" i="14"/>
  <c r="J65" i="14"/>
  <c r="J66" i="14"/>
  <c r="J67" i="14"/>
  <c r="K63" i="14"/>
  <c r="J70" i="14"/>
  <c r="J71" i="14"/>
  <c r="J72" i="14"/>
  <c r="J73" i="14"/>
  <c r="K68" i="14"/>
  <c r="K70" i="14"/>
  <c r="J4" i="14"/>
  <c r="J5" i="14"/>
  <c r="J6" i="14"/>
  <c r="J7" i="14"/>
  <c r="K4" i="14"/>
  <c r="J8" i="14"/>
  <c r="J9" i="14"/>
  <c r="J10" i="14"/>
  <c r="J11" i="14"/>
  <c r="J12" i="14"/>
  <c r="J13" i="14"/>
  <c r="K8" i="14"/>
  <c r="J16" i="14"/>
  <c r="J17" i="14"/>
  <c r="J18" i="14"/>
  <c r="J19" i="14"/>
  <c r="J20" i="14"/>
  <c r="J21" i="14"/>
  <c r="J22" i="14"/>
  <c r="J23" i="14"/>
  <c r="J24" i="14"/>
  <c r="J32" i="14"/>
  <c r="J25" i="14"/>
  <c r="J26" i="14"/>
  <c r="J27" i="14"/>
  <c r="J28" i="14"/>
  <c r="J29" i="14"/>
  <c r="J30" i="14"/>
  <c r="J31" i="14"/>
  <c r="J33" i="14"/>
  <c r="K14" i="14"/>
  <c r="K16" i="14"/>
  <c r="K17" i="14"/>
  <c r="K18" i="14"/>
  <c r="K19" i="14"/>
  <c r="K20" i="14"/>
  <c r="K21" i="14"/>
  <c r="K22" i="14"/>
  <c r="K23" i="14"/>
  <c r="K24" i="14"/>
  <c r="K25" i="14"/>
  <c r="K26" i="14"/>
  <c r="K27" i="14"/>
  <c r="K28" i="14"/>
  <c r="K29" i="14"/>
  <c r="K30" i="14"/>
  <c r="K31" i="14"/>
  <c r="K32" i="14"/>
  <c r="K33" i="14"/>
  <c r="J35" i="14"/>
  <c r="J36" i="14"/>
  <c r="J37" i="14"/>
  <c r="J38" i="14"/>
  <c r="J39" i="14"/>
  <c r="J40" i="14"/>
  <c r="J41" i="14"/>
  <c r="J42" i="14"/>
  <c r="K34" i="14"/>
  <c r="K36" i="14"/>
  <c r="K37" i="14"/>
  <c r="K38" i="14"/>
  <c r="K39" i="14"/>
  <c r="K40" i="14"/>
  <c r="K41" i="14"/>
  <c r="K42" i="14"/>
  <c r="J45" i="14"/>
  <c r="J46" i="14"/>
  <c r="J48" i="14"/>
  <c r="J50" i="14"/>
  <c r="J47" i="14"/>
  <c r="K45" i="14"/>
  <c r="K46" i="14"/>
  <c r="K47" i="14"/>
  <c r="K48" i="14"/>
  <c r="K49" i="14"/>
  <c r="K50" i="14"/>
  <c r="J48" i="15"/>
  <c r="J49" i="15"/>
  <c r="J50" i="15"/>
  <c r="L45" i="15"/>
  <c r="J60" i="15"/>
  <c r="J61" i="15"/>
  <c r="L57" i="15"/>
  <c r="J67" i="15"/>
  <c r="J69" i="15"/>
  <c r="J35" i="15"/>
  <c r="J37" i="15"/>
  <c r="J38" i="15"/>
  <c r="J40" i="15"/>
  <c r="L34" i="15"/>
  <c r="D36" i="13"/>
  <c r="D37" i="13"/>
  <c r="D38" i="13"/>
  <c r="D39" i="13"/>
  <c r="D40" i="13"/>
  <c r="D41" i="13"/>
  <c r="F36" i="13"/>
  <c r="D87" i="13"/>
  <c r="D86" i="13"/>
  <c r="J160" i="15"/>
  <c r="J164" i="15"/>
  <c r="J163" i="15"/>
  <c r="J162" i="15"/>
  <c r="J161" i="15"/>
  <c r="L164" i="15"/>
  <c r="L161" i="15"/>
  <c r="L156" i="15"/>
  <c r="J125" i="15"/>
  <c r="L122" i="15"/>
  <c r="J147" i="15"/>
  <c r="J138" i="15"/>
  <c r="J154" i="15"/>
  <c r="D42" i="21"/>
  <c r="D45" i="21"/>
  <c r="L157" i="15"/>
  <c r="L158" i="15"/>
  <c r="L162" i="15"/>
  <c r="L163" i="15"/>
  <c r="L165" i="15"/>
  <c r="L149" i="15"/>
  <c r="L150" i="15"/>
  <c r="L151" i="15"/>
  <c r="L152" i="15"/>
  <c r="L153" i="15"/>
  <c r="L140" i="15"/>
  <c r="L141" i="15"/>
  <c r="L142" i="15"/>
  <c r="J112" i="15"/>
  <c r="J113" i="15"/>
  <c r="J116" i="15"/>
  <c r="J117" i="15"/>
  <c r="J121" i="15"/>
  <c r="L110" i="15"/>
  <c r="L135" i="15"/>
  <c r="G15" i="1"/>
  <c r="J63" i="15"/>
  <c r="J59" i="14"/>
  <c r="K54" i="14"/>
  <c r="E60" i="21"/>
  <c r="E59" i="21"/>
  <c r="E58" i="21"/>
  <c r="E57" i="21"/>
  <c r="D55" i="21"/>
  <c r="E54" i="21"/>
  <c r="E53" i="21"/>
  <c r="E52" i="21"/>
  <c r="E51" i="21"/>
  <c r="E50" i="21"/>
  <c r="E49" i="21"/>
  <c r="D47" i="21"/>
  <c r="D44" i="21"/>
  <c r="D41" i="21"/>
  <c r="E40" i="21"/>
  <c r="E39" i="21"/>
  <c r="E38" i="21"/>
  <c r="E37" i="21"/>
  <c r="D35" i="21"/>
  <c r="E31" i="21"/>
  <c r="E30" i="21"/>
  <c r="D28" i="21"/>
  <c r="E27" i="21"/>
  <c r="E26" i="21"/>
  <c r="E25" i="21"/>
  <c r="E24" i="21"/>
  <c r="D12" i="21"/>
  <c r="E11" i="21"/>
  <c r="E10" i="21"/>
  <c r="E9" i="21"/>
  <c r="E8" i="21"/>
  <c r="E7" i="21"/>
  <c r="E6" i="21"/>
  <c r="D4" i="21"/>
  <c r="J49" i="14"/>
  <c r="K43" i="14"/>
  <c r="L38" i="15"/>
  <c r="L39" i="15"/>
  <c r="L40" i="15"/>
  <c r="L41" i="15"/>
  <c r="L37" i="15"/>
  <c r="J159" i="15"/>
  <c r="J134" i="15"/>
  <c r="J128" i="15"/>
  <c r="J127" i="15"/>
  <c r="J122" i="15"/>
  <c r="J110" i="15"/>
  <c r="J99" i="14"/>
  <c r="J96" i="14"/>
  <c r="K93" i="14"/>
  <c r="J93" i="14"/>
  <c r="J87" i="14"/>
  <c r="J86" i="14"/>
  <c r="J78" i="14"/>
  <c r="J77" i="14"/>
  <c r="K73" i="14"/>
  <c r="K72" i="14"/>
  <c r="K71" i="14"/>
  <c r="J69" i="14"/>
  <c r="J68" i="14"/>
  <c r="J55" i="14"/>
  <c r="J54" i="14"/>
  <c r="J44" i="14"/>
  <c r="J43" i="14"/>
  <c r="J34" i="14"/>
  <c r="J15" i="14"/>
  <c r="J14" i="14"/>
  <c r="E12" i="11"/>
  <c r="E39" i="11"/>
  <c r="E40" i="11"/>
  <c r="E41" i="11"/>
  <c r="E42" i="11"/>
  <c r="E43" i="11"/>
  <c r="E44" i="11"/>
  <c r="E45" i="11"/>
  <c r="E38" i="11"/>
  <c r="E32" i="11"/>
  <c r="E33" i="11"/>
  <c r="E31" i="11"/>
  <c r="E26" i="11"/>
  <c r="E27" i="11"/>
  <c r="E25" i="11"/>
  <c r="E18" i="11"/>
  <c r="E19" i="11"/>
  <c r="E17" i="11"/>
  <c r="E13" i="11"/>
  <c r="E14" i="11"/>
  <c r="E48" i="13"/>
  <c r="E49" i="13"/>
  <c r="E50" i="13"/>
  <c r="E51" i="13"/>
  <c r="E47" i="13"/>
  <c r="E68" i="13"/>
  <c r="E69" i="13"/>
  <c r="E70" i="13"/>
  <c r="E71" i="13"/>
  <c r="E72" i="13"/>
  <c r="E73" i="13"/>
  <c r="E66" i="13"/>
  <c r="E67" i="13"/>
  <c r="D84" i="13"/>
  <c r="D64" i="13"/>
  <c r="D83" i="13"/>
  <c r="D45" i="13"/>
  <c r="D36" i="11"/>
  <c r="D35" i="11"/>
  <c r="D29" i="11"/>
  <c r="D17" i="11"/>
  <c r="D18" i="11"/>
  <c r="F15" i="11"/>
  <c r="D16" i="11"/>
  <c r="D15" i="11"/>
  <c r="D11" i="11"/>
  <c r="D10" i="11"/>
  <c r="H26" i="10"/>
  <c r="G26" i="10"/>
  <c r="H25" i="10"/>
  <c r="G25" i="10"/>
  <c r="H24" i="10"/>
  <c r="G24" i="10"/>
  <c r="H23" i="10"/>
  <c r="G23" i="10"/>
  <c r="H22" i="10"/>
  <c r="G22" i="10"/>
  <c r="H21" i="10"/>
  <c r="G21" i="10"/>
  <c r="H20" i="10"/>
  <c r="G20" i="10"/>
  <c r="H19" i="10"/>
  <c r="G19" i="10"/>
  <c r="H18" i="10"/>
  <c r="G18" i="10"/>
  <c r="H17" i="10"/>
  <c r="G17" i="10"/>
  <c r="H16" i="10"/>
  <c r="G16" i="10"/>
  <c r="H15" i="10"/>
  <c r="G15" i="10"/>
  <c r="H14" i="10"/>
  <c r="G14" i="10"/>
  <c r="H13" i="10"/>
  <c r="G13" i="10"/>
  <c r="H12" i="10"/>
  <c r="G12" i="10"/>
  <c r="H11" i="10"/>
  <c r="G11" i="10"/>
  <c r="H10" i="10"/>
  <c r="G10" i="10"/>
  <c r="H9" i="10"/>
  <c r="G9" i="10"/>
  <c r="H8" i="10"/>
  <c r="G8" i="10"/>
  <c r="H7" i="10"/>
  <c r="G7" i="10"/>
  <c r="H6" i="10"/>
  <c r="G6" i="10"/>
  <c r="H5" i="10"/>
  <c r="G5" i="10"/>
  <c r="H4" i="10"/>
  <c r="G4" i="10"/>
  <c r="D13" i="11"/>
  <c r="F10" i="11"/>
  <c r="L143" i="15"/>
  <c r="L62" i="15"/>
  <c r="L88" i="15"/>
  <c r="G14" i="1"/>
  <c r="L10" i="15"/>
  <c r="L42" i="15"/>
  <c r="G13" i="1"/>
  <c r="D5" i="21"/>
  <c r="F4" i="21"/>
  <c r="F32" i="21"/>
  <c r="G26" i="1"/>
  <c r="F4" i="11"/>
  <c r="F20" i="11"/>
  <c r="G23" i="1"/>
  <c r="K61" i="14"/>
  <c r="K74" i="14"/>
  <c r="G10" i="1"/>
  <c r="L166" i="15"/>
  <c r="G16" i="1"/>
  <c r="F26" i="13"/>
  <c r="G18" i="1"/>
  <c r="F42" i="13"/>
  <c r="G19" i="1"/>
  <c r="K51" i="14"/>
  <c r="G9" i="1"/>
  <c r="K106" i="14"/>
  <c r="G11" i="1"/>
  <c r="F50" i="11"/>
  <c r="G24" i="1"/>
  <c r="F61" i="21"/>
  <c r="G27" i="1"/>
</calcChain>
</file>

<file path=xl/sharedStrings.xml><?xml version="1.0" encoding="utf-8"?>
<sst xmlns="http://schemas.openxmlformats.org/spreadsheetml/2006/main" count="942" uniqueCount="532">
  <si>
    <t xml:space="preserve"> </t>
  </si>
  <si>
    <t>PEPFAR</t>
  </si>
  <si>
    <t>Global Fund</t>
  </si>
  <si>
    <t>Other Donors</t>
  </si>
  <si>
    <t>2009-10 NAD</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</si>
  <si>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</si>
  <si>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</si>
  <si>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</si>
  <si>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</si>
  <si>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</si>
  <si>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</si>
  <si>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</si>
  <si>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</si>
  <si>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</si>
  <si>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</si>
  <si>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</si>
  <si>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</si>
  <si>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</si>
  <si>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</si>
  <si>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</si>
  <si>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</si>
  <si>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</si>
  <si>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</si>
  <si>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</si>
  <si>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</si>
  <si>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</si>
  <si>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</si>
  <si>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</si>
  <si>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</si>
  <si>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</si>
  <si>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</si>
  <si>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</si>
  <si>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</si>
  <si>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</si>
  <si>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</si>
  <si>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</si>
  <si>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2010-11 NAD</t>
  </si>
  <si>
    <t>2011-12 NAD</t>
  </si>
  <si>
    <t>PLHIV</t>
  </si>
  <si>
    <t>Indicator Name</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</si>
  <si>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</si>
  <si>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</si>
  <si>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</si>
  <si>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</si>
  <si>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</si>
  <si>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</si>
  <si>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</si>
  <si>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</si>
  <si>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</si>
  <si>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</si>
  <si>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</si>
  <si>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</si>
  <si>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</si>
  <si>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</si>
  <si>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</si>
  <si>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</si>
  <si>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</si>
  <si>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</si>
  <si>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</si>
  <si>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</si>
  <si>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</si>
  <si>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</si>
  <si>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</si>
  <si>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</si>
  <si>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</si>
  <si>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</si>
  <si>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</si>
  <si>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</si>
  <si>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</si>
  <si>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</si>
  <si>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2013</t>
  </si>
  <si>
    <t xml:space="preserve">Population  </t>
  </si>
  <si>
    <t>Fertility Rate</t>
  </si>
  <si>
    <t>Series 1</t>
  </si>
  <si>
    <t># in care</t>
  </si>
  <si>
    <t># on ART</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</si>
  <si>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</si>
  <si>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</si>
  <si>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</si>
  <si>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</si>
  <si>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</si>
  <si>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</si>
  <si>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</si>
  <si>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</si>
  <si>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</si>
  <si>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</si>
  <si>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</si>
  <si>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</si>
  <si>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</si>
  <si>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</si>
  <si>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</si>
  <si>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</si>
  <si>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</si>
  <si>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</si>
  <si>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</si>
  <si>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</si>
  <si>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</si>
  <si>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</si>
  <si>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</si>
  <si>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</si>
  <si>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</si>
  <si>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</si>
  <si>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Country</t>
  </si>
  <si>
    <t>Source:  World Bank (http://databank.worldbank.org/data/home.aspx) and UNAIDS</t>
  </si>
  <si>
    <t>Source:  UNAIDS: HIV Estimates with Uncertainty Bounds (http://www.unaids.org/en/dataanalysis/knowyourepidemic/epidemiologypublications/)</t>
  </si>
  <si>
    <t>Source:  World Bank (http://databank.worldbank.org/data/home.aspx)</t>
  </si>
  <si>
    <t>Source:  US Census Bureau (http://www.census.gov/population/international/data/idb/informationGateway.php)</t>
  </si>
  <si>
    <t>Q1 Score:</t>
  </si>
  <si>
    <t>Q2 Score:</t>
  </si>
  <si>
    <t>Q3 Score:</t>
  </si>
  <si>
    <t>Check A or B; if B checked, select appropriate disaggregates:</t>
  </si>
  <si>
    <t>Check A, B, or C; if C checked, select appropriate disaggregates:</t>
  </si>
  <si>
    <t>Oversight and Stewardship Score:</t>
  </si>
  <si>
    <t>Q4 Score:</t>
  </si>
  <si>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</si>
  <si>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</si>
  <si>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</si>
  <si>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</si>
  <si>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t xml:space="preserve">Q1 Score: </t>
  </si>
  <si>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</si>
  <si>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</si>
  <si>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</si>
  <si>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</si>
  <si>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t xml:space="preserve">Q5 Score: </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</si>
  <si>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</si>
  <si>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theme="1"/>
        <rFont val="Calibri"/>
        <family val="2"/>
        <scheme val="minor"/>
      </rPr>
      <t>Q1.  Domestic budget:</t>
    </r>
    <r>
      <rPr>
        <sz val="11"/>
        <color theme="1"/>
        <rFont val="Calibri"/>
        <family val="2"/>
        <scheme val="minor"/>
      </rPr>
      <t xml:space="preserve"> Is there a budget line item for HIV/AIDS in the national budget? </t>
    </r>
  </si>
  <si>
    <t>Check the appropriate box for your country's income category:</t>
  </si>
  <si>
    <t>FOR LOW INCOME</t>
  </si>
  <si>
    <t>FOR LOW MIDDLE INCOME</t>
  </si>
  <si>
    <t>FOR UPPER MIDDLE INCOME</t>
  </si>
  <si>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</si>
  <si>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</si>
  <si>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</si>
  <si>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</si>
  <si>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t xml:space="preserve">Check all that apply: </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</si>
  <si>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</si>
  <si>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</si>
  <si>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</si>
  <si>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Technical Efficiency Score:</t>
  </si>
  <si>
    <t>Source of data</t>
  </si>
  <si>
    <t xml:space="preserve">      </t>
  </si>
  <si>
    <t xml:space="preserve">              </t>
  </si>
  <si>
    <t xml:space="preserve">                                       </t>
  </si>
  <si>
    <t xml:space="preserve">                       </t>
  </si>
  <si>
    <t xml:space="preserve">                      </t>
  </si>
  <si>
    <t>Epidemiological and Health Data Score:</t>
  </si>
  <si>
    <t>Yes, check the one that applies:</t>
  </si>
  <si>
    <t>Financial/Expenditure Data Score:</t>
  </si>
  <si>
    <t>Performance Data Score:</t>
  </si>
  <si>
    <t>Check the one answer that best describes the current situation:</t>
  </si>
  <si>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</si>
  <si>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</si>
  <si>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</si>
  <si>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</si>
  <si>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</si>
  <si>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</si>
  <si>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</si>
  <si>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t>Human Resources for Health Score</t>
  </si>
  <si>
    <t>Commodity Security and Supply Chain Score</t>
  </si>
  <si>
    <t>Quality Management Score</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</si>
  <si>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</si>
  <si>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</si>
  <si>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Upper Middle Income</t>
  </si>
  <si>
    <t>Targeted Assistance</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</si>
  <si>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</si>
  <si>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</si>
  <si>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</si>
  <si>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Access and Demand Score</t>
  </si>
  <si>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</si>
  <si>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</si>
  <si>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</si>
  <si>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</si>
  <si>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</si>
  <si>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 xml:space="preserve">C. Key discussion points: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</si>
  <si>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</si>
  <si>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</si>
  <si>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</si>
  <si>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</si>
  <si>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</si>
  <si>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</si>
  <si>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</si>
  <si>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</si>
  <si>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</si>
  <si>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</si>
  <si>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</si>
  <si>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</si>
  <si>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&lt;500</t>
  </si>
  <si>
    <t>&lt;1000</t>
  </si>
  <si>
    <t>AIDS-related Deaths</t>
  </si>
  <si>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</si>
  <si>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</si>
  <si>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</si>
  <si>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t>Q5 Score</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</si>
  <si>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</si>
  <si>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</si>
  <si>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</si>
  <si>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</si>
  <si>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</si>
  <si>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</si>
  <si>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</si>
  <si>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</si>
  <si>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</si>
  <si>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</si>
  <si>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</si>
  <si>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</si>
  <si>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WHO, Global Price Reporting Mechanism - http://apps.who.int/hiv/amds/price/hdd/</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</si>
  <si>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</si>
  <si>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Domain A: Institutionalized Data Availability</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</si>
  <si>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</si>
  <si>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</si>
  <si>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t>Domain B. Domestic Program and Service Delivery</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</si>
  <si>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</si>
  <si>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</si>
  <si>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</si>
  <si>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</si>
  <si>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</si>
  <si>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t>Domain C. Health Financing and Strategic Investment</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</si>
  <si>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</si>
  <si>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</si>
  <si>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</si>
  <si>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</si>
  <si>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</si>
  <si>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</si>
  <si>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t>THIS CONCLUDES THE SET OF QUESTIONS ON THE INSTITUTIONALIZING DATA AVAILABILITY DOMAIN</t>
  </si>
  <si>
    <t>THIS CONCLUDES THE SET OF QUESTIONS ON THE DOMESTIC PROGRAM AND SERVICE DELIVERY DOMAIN</t>
  </si>
  <si>
    <t>THIS CONCLUDES THE SET OF QUESTIONS ON THE HEALTH FINANCING AND STRATEGIC INVESTMENT DOMAIN</t>
  </si>
  <si>
    <t>In country source, i.e. report on HRH reform or civil service reform:</t>
  </si>
  <si>
    <t>In country sources, i.e., post-transition report or documentation:</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</si>
  <si>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</si>
  <si>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t>Global Fund Eligibility List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</si>
  <si>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</si>
  <si>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</si>
  <si>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</si>
  <si>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</si>
  <si>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</si>
  <si>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</si>
  <si>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</si>
  <si>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</si>
  <si>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</si>
  <si>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</si>
  <si>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</si>
  <si>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</si>
  <si>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</si>
  <si>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</si>
  <si>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</si>
  <si>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</si>
  <si>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</si>
  <si>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</si>
  <si>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</si>
  <si>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</si>
  <si>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</si>
  <si>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</si>
  <si>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</si>
  <si>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</si>
  <si>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</si>
  <si>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</si>
  <si>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</si>
  <si>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</si>
  <si>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</si>
  <si>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</si>
  <si>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</si>
  <si>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</si>
  <si>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</si>
  <si>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</si>
  <si>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</si>
  <si>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</si>
  <si>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</si>
  <si>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</si>
  <si>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</si>
  <si>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</si>
  <si>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</si>
  <si>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</si>
  <si>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</si>
  <si>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</si>
  <si>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</si>
  <si>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</si>
  <si>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</si>
  <si>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</si>
  <si>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</si>
  <si>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</si>
  <si>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</si>
  <si>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</si>
  <si>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</si>
  <si>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</si>
  <si>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</si>
  <si>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</si>
  <si>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</si>
  <si>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</si>
  <si>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</si>
  <si>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</si>
  <si>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</si>
  <si>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</si>
  <si>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</si>
  <si>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</si>
  <si>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</si>
  <si>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</si>
  <si>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</si>
  <si>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</si>
  <si>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</si>
  <si>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</si>
  <si>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</si>
  <si>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</si>
  <si>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</si>
  <si>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</si>
  <si>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</si>
  <si>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</si>
  <si>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</si>
  <si>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</si>
  <si>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</si>
  <si>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</si>
  <si>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</si>
  <si>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</si>
  <si>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</si>
  <si>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</si>
  <si>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</si>
  <si>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</si>
  <si>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</si>
  <si>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</si>
  <si>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</si>
  <si>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</si>
  <si>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</si>
  <si>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</si>
  <si>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</si>
  <si>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</si>
  <si>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</si>
  <si>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</si>
  <si>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</si>
  <si>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</si>
  <si>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</si>
  <si>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</si>
  <si>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</si>
  <si>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</si>
  <si>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</si>
  <si>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</si>
  <si>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</si>
  <si>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</si>
  <si>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</si>
  <si>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</si>
  <si>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</si>
  <si>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</si>
  <si>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</si>
  <si>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</si>
  <si>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</si>
  <si>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</si>
  <si>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</si>
  <si>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</si>
  <si>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</si>
  <si>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</si>
  <si>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</si>
  <si>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</si>
  <si>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</si>
  <si>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</si>
  <si>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</si>
  <si>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t>"Quick-start" instructions on how to complete and use this tool (see Sustainability Index and Dashboard Guidance for more details)</t>
  </si>
  <si>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</si>
  <si>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</si>
  <si>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</si>
  <si>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</si>
  <si>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</si>
  <si>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</si>
  <si>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E. Key Discussion points:</t>
  </si>
  <si>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</si>
  <si>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</si>
  <si>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sz val="11"/>
        <rFont val="Calibri"/>
        <family val="2"/>
        <scheme val="minor"/>
      </rPr>
      <t>OGAC-provided data sheet (follows tab E)
derived from:</t>
    </r>
    <r>
      <rPr>
        <u/>
        <sz val="11"/>
        <color theme="10"/>
        <rFont val="Calibri"/>
        <family val="2"/>
        <scheme val="minor"/>
      </rPr>
      <t xml:space="preserve"> http://www.mcc.gov/pages/selection/scorecards</t>
    </r>
  </si>
  <si>
    <t>OGAC-provided data sheet (follows tab E)
Original Source: IMF Government Finance Statistics</t>
  </si>
  <si>
    <t>OGAC-provided data sheet (follows tab E)
Data derived from Open Budget Index (http://survey.internationalbudget.org/) and PEFA data (www.pefa.org)</t>
  </si>
  <si>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</si>
  <si>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</si>
  <si>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</si>
  <si>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OGAC-provided data sheet (follows tab E)
Data derived from Public Expenditure and Financial Accountability Framework (www.pefa.org)</t>
  </si>
  <si>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</si>
  <si>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</si>
  <si>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</si>
  <si>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Light Green Score
(approaching sustainability and requires little or no investment)</t>
  </si>
  <si>
    <t>**figures should match those in SDS standard table 1.1.2</t>
  </si>
  <si>
    <t>Accountability and Transparency</t>
  </si>
  <si>
    <t>12. Public Access to Information</t>
  </si>
  <si>
    <t>14. Policies, Laws, and Regulations</t>
  </si>
  <si>
    <t>15. Planning and Coordination</t>
  </si>
  <si>
    <t>Enabling Environment</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</si>
  <si>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</si>
  <si>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</si>
  <si>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</si>
  <si>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Q6 Score</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</si>
  <si>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</si>
  <si>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t>GNI Per Capita (PPP)</t>
  </si>
  <si>
    <t>GNI  (PPP)</t>
  </si>
  <si>
    <t>GNI per PLHIV (PPP)</t>
  </si>
  <si>
    <r>
      <rPr>
        <b/>
        <sz val="10"/>
        <color theme="1"/>
        <rFont val="Calibri"/>
        <family val="2"/>
        <scheme val="minor"/>
      </rPr>
      <t>COP 15 Planning Level:</t>
    </r>
    <r>
      <rPr>
        <sz val="10"/>
        <color theme="1"/>
        <rFont val="Calibri"/>
        <family val="2"/>
        <scheme val="minor"/>
      </rPr>
      <t xml:space="preserve"> </t>
    </r>
  </si>
  <si>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</si>
  <si>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</si>
  <si>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</si>
  <si>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</si>
  <si>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</si>
  <si>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</si>
  <si>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</si>
  <si>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</si>
  <si>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</si>
  <si>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</si>
  <si>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</si>
  <si>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</si>
  <si>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</si>
  <si>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</si>
  <si>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</si>
  <si>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</si>
  <si>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Domain E. Enabling Environment</t>
  </si>
  <si>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</si>
  <si>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</si>
  <si>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</si>
  <si>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</si>
  <si>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</si>
  <si>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t>9.1. (African countries) Meets Abuja Commitment (public health expenditure comprises at least 15% of general government expenditure)</t>
  </si>
  <si>
    <t>9.1. (non-African countries) General government health expenditure is at least 3 percent of GDP</t>
  </si>
  <si>
    <t>OGAC-provided data sheet (follows tab E)
Original sources: WHO and World Bank</t>
  </si>
  <si>
    <t xml:space="preserve">http://apps.who.int/nha/database/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</si>
  <si>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</si>
  <si>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&lt;1%</t>
  </si>
  <si>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</si>
  <si>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t xml:space="preserve">Check boxes that apply: </t>
  </si>
  <si>
    <t>THIS CONCLUDES THE SET OF QUESTIONS ON THE ACCOUNTABILITY AND TRANSPARENCY DOMAIN</t>
  </si>
  <si>
    <t>THIS CONCLUDES THE SET OF QUESTIONS ON THE ENABLING ENVIRONMENT DOMAIN</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</si>
  <si>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</si>
  <si>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</si>
  <si>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t xml:space="preserve">Score for Domestic Resource Mobilization: Resource Generation: </t>
  </si>
  <si>
    <t>Score for Domestic Resource Mobilization: Resource Commitments:</t>
  </si>
  <si>
    <t>Notes/Comments</t>
  </si>
  <si>
    <t xml:space="preserve"># retained </t>
  </si>
  <si>
    <t>#  virally
 suppressed</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</si>
  <si>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separate responses to questions under that element, with a possible maximum of 20 points:  Less than 7 pts = Red; 7-12.9 pts = Yellow; 13-16.9 pts = Light Green; 17-20 pts = Dark Green.
</t>
  </si>
  <si>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knowledgeable in that particular area. </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</si>
  <si>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 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</si>
  <si>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</si>
  <si>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</si>
  <si>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Country Team Knowledge; SIMS In-service Training CEE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</si>
  <si>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</si>
  <si>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</si>
  <si>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</si>
  <si>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Q5 Score:</t>
  </si>
  <si>
    <t>Q6 Score:</t>
  </si>
  <si>
    <t>Q7 Score:</t>
  </si>
  <si>
    <t>Jamaica</t>
  </si>
  <si>
    <t>Concentrated</t>
  </si>
  <si>
    <t>Sustainability Analysis for Epidemic Control:  JAMAICA</t>
  </si>
  <si>
    <t>B (2007); 2013 assessment not yet online</t>
  </si>
  <si>
    <t>C (2007); 2013 assessment not yet online</t>
  </si>
  <si>
    <t>D (2007); 2013 assessment not yet online</t>
  </si>
  <si>
    <t>8.3 Passed FY15 MCC scorecard for fiscal policy (or equivalent benchmark for UMIC)</t>
  </si>
  <si>
    <t>8.4 Domestic revenue as percentage of GDP, relative to income group mean</t>
  </si>
  <si>
    <t>In country source, i.e. national budget, budget summary or report for 2014: GOJ Budget with line items within in the Health, Labour &amp; Social Security and Education Ministries</t>
  </si>
  <si>
    <t>In country source: policy/SOP: Annual Review</t>
  </si>
  <si>
    <t>In country source, i.e., national HIV/AIDS expenditure report: NASA</t>
  </si>
  <si>
    <t xml:space="preserve">Ever linked to care was used here since retained in care is a separate pillar </t>
  </si>
  <si>
    <t># on ART only refer to those who are retained in care so this pillar is a subset of #retained in care</t>
  </si>
  <si>
    <t xml:space="preserve">A. Key discussion points: HRH  is a noted gap. EE - work started re legal rights with key pops and gen pop needs to be strengthened. Greater collaboration with legal aide. Increased access to ART.  </t>
  </si>
  <si>
    <t xml:space="preserve">D. Key discussion points: </t>
  </si>
  <si>
    <t xml:space="preserve">B. Key discussion points: HRH - cross training of current staff in HIV care within family planning and the wider health cadre. EEHR- increasing access protection. Implementing QI interventions to target ART provision to key pop (JFlag, HPP). HRH - well defined partnership needs to be defined with CSOs to help establish/determine thier capacity to provide support. Increasing link to ensure retention of clients in care. Increased structure in the complaints mechanism. Strengthen and build capacity of CSO's in adherence and retention. Increased placement of signage to highlight anti-discrimnation within health care settings. Commondity security -  increase competitiveness in VL testing which JA in currently pays a premium. Review pricing of  commodities to ensure competitiveness in commodtities - condoms, ARV's, etcs. Increase capacity building in MILS system, however finiacing remains a challenge. Lubricants and female condoms provision have been identified as a challenge re commodity security.   </t>
  </si>
  <si>
    <t>Treatment Site Database (TSD). The TSD that is available at all treatment sites is able to capute VL Test resutls recieved and includes automatic reports that aggregate data for analysis. The data from the TSD is also used to establish this pillar in the tratment cascade.</t>
  </si>
  <si>
    <t>In country source, such as government HIV/AIDS expenditure tracking policy, strategy or SOP: NATIONAL AIDS SPENDING ASSESSMENT - JAMAICA: An Assessment of HIV and AIDS Financing Flows and Expenditure April 2011-March 2013</t>
  </si>
  <si>
    <t>in country citations for latest NHA, NASA, government expenditure tracking report, global fund new funding model for country: NATIONAL AIDS SPENDING ASSESSMENT - JAMAICA: An Assessment of HIV and AIDS Financing Flows and Expenditure April 2011-March 2013</t>
  </si>
  <si>
    <t>Numbers tested in parish include testing done by outreach, STI clinic, ANC Clinic &amp; hospital admissions by sex. Data for PMTCT is also captured on these monthly reports. Programme data on treatment, care and support is taken from the TSD which has automatic reports. The titles of the reports are noted under source of data</t>
  </si>
  <si>
    <t>By law, HIV is a notifiable Class 1 disease but in the private sector, there is limited reporting. Proxy information may be estimated using listing of private clinicians that can prescribe ART through govt dispensaries</t>
  </si>
  <si>
    <t>All KPs reached and found to be positive are linked to care within the public system</t>
  </si>
  <si>
    <t xml:space="preserve">The EEHR Unit has several human rights (but not necessarily 'legal rights') initiatives underway. The National HIV/AIDS Policy (2005) is currently being updated. The process of consultations in health sector to draft Code of Practice on Privacy which is to be added to the Data Protection Bill.                 JN+ conducts a series of educational workshops with members on rights in terms of access to HIV Services. JASL, JFLAG, JN+ and NFPB conducts educational sessions with KPs on their legal rights in terms of access to services. These entities also work together to educate healthcare workers, police and Faith-Based </t>
  </si>
  <si>
    <t>In country source, i.e. national budget, budget summary or report for 2014: PSIP GoJ Finance and Administration Act (amended April 2014)</t>
  </si>
  <si>
    <t xml:space="preserve">http://apps.who.int/hiv/amds/price/hdd/Default.aspx    </t>
  </si>
  <si>
    <t>1st line ARVs - $115 and Determine - $0.94</t>
  </si>
  <si>
    <t>NASA or NHA data: NASA 2011/12 - 2012/13</t>
  </si>
  <si>
    <t xml:space="preserve">In country source, i.e., NASA data, national expenditure analysis report: NASA 2011/12 - 2012/13. </t>
  </si>
  <si>
    <t>This was not detailed in the narrative report but was extracted from the database with all the data collection from SRs. Relevant tables were provided.</t>
  </si>
  <si>
    <t>In country government source, i.e., presentation, GIS data, planning document: SR monthly reports on testing</t>
  </si>
  <si>
    <t>In country source, i.e., government document, report or presentation: CHAI Analysis using SR reports</t>
  </si>
  <si>
    <t xml:space="preserve">In country source, i.e., last annual national HIV/AIDS progress report or presentation: www.nhpjamaica.org </t>
  </si>
  <si>
    <t>Minors need parental consent before they can be tested or treated.                              Implement sanctions by enforcing laws that already exist</t>
  </si>
  <si>
    <t>In country source, i.e., the name of laws and policies:  National HIV/AIDS Policy (2005); National Gender Policy</t>
  </si>
  <si>
    <t>There are policies but no laws. The interpretation of the laws impact on the service provided and way of delivery</t>
  </si>
  <si>
    <t xml:space="preserve">Guidelines and protocols on  managing HIV in the health sector and schools </t>
  </si>
  <si>
    <t xml:space="preserve">In country source, name of current strategy: National Strategic Plan </t>
  </si>
  <si>
    <t>2014-2019</t>
  </si>
  <si>
    <t>In country source, i.e., data analysis government used: Jamaica's HIV Investment Case, 2013 (UNAIDS)</t>
  </si>
  <si>
    <t xml:space="preserve">In country source, i.e., Coordination data or reports: Monthly reports from CSOs and Govermental Orginizations bosed on approved workplans, Monthly reports from the project coordinating unit,  </t>
  </si>
  <si>
    <t>In country source for each checked: Country Coorcinating mechanism for the Global Fund, Technical Working Groups meetings - HIV Prevention, Enabling Environment &amp; Human Rights, Treatment</t>
  </si>
  <si>
    <t>In country source, i.e., last HIV/AIDS audit report: Global Fund and USAID 2013 Audit Reports; 2014 in draft</t>
  </si>
  <si>
    <t>In country source, i.e., reports indicating CSO engagement, policies or SOPs:  Annual Report (2013), Annual Review (2014), Technical Working Group (TWG) Reports (2014).</t>
  </si>
  <si>
    <t>Govenrment of Jamacia Budget/Estimates of Expenditure for 2015/2016</t>
  </si>
  <si>
    <t xml:space="preserve">In country documentation of strategic plan or annual planning: </t>
  </si>
  <si>
    <t>National Strategic Plan 2014-2019, Annual Review Report (2014)</t>
  </si>
  <si>
    <t>In country sources for each checked: Analysis supported by CHAI (2012), Integration of elements of the HIV Programme into the National Family Planning Board (2013), Government of Jamaica Procurement Guidelines (2014), Evaluation of the Prevention and Enabling Environment Components of the HIV Programme (2013), Epidemiological Update (2013), CHAI (2012)</t>
  </si>
  <si>
    <t>Apr2012/Mar2013</t>
  </si>
  <si>
    <t>In country source, name of legislation or policy: Public Health Order (2013)</t>
  </si>
  <si>
    <t>Mustard Seed receive subvention form government to take care of OVC - Government of Jamaica Budget 2015/2016</t>
  </si>
  <si>
    <t>In country source, name of legislation: CCM Minutes (Jan 2015); CCM Concept Note (Jan 2015); MoUs; JSIF</t>
  </si>
  <si>
    <t>Option B in use</t>
  </si>
  <si>
    <t>In country source, i.e.,  readiness assessments: pmtct Manual (2013)</t>
  </si>
  <si>
    <t xml:space="preserve">In country source, i.e. MOH report: List of trained private physicians; Line listing from HIV/AIDS Tracking System (HATS) with reporting physicians - source: HIV Notification Forms; monthly pharmacy reports; </t>
  </si>
  <si>
    <t>In country source, i.e., report on Key Populations. National Family Plannig Board monthly M&amp;E reports (March 2015)</t>
  </si>
  <si>
    <t>In country source, i.e. government annual HIV/AIDS report: Numbers on ART as well as estimated need are documented in Global AIDS Progress Report (2014)</t>
  </si>
  <si>
    <t>Treatment Cascade is also reported in the Annual Epidemiological Update (2013)</t>
  </si>
  <si>
    <t>In country source, i.e., government strategy/plan/SOP (2014-2019), HIV/AIDS Human Rights assessment report (2012): National HIV/AIDS Policy (2005), National Workplace Policy (2010)</t>
  </si>
  <si>
    <t xml:space="preserve"> In country HRH assessments; HRIS data; in country training assessments; CHAI HRH Assesment (2013),</t>
  </si>
  <si>
    <t>In country PEPFAR HRH transition plan and documentation: National Family Planning Board's Cabinet submission (2014)</t>
  </si>
  <si>
    <t>In country source, i.e., name of law or policy: Offence against the Person Act (1864) Sexual Offences Act (2009); Child Care and Protection Act (2004); Town and Communities Act (2007)</t>
  </si>
  <si>
    <t>SIMS Above Site-SF Tool, "Pre-Service Education" CEE or if other country team knowledge: Caribbean HIV/AIDS Training Curriculum (2013)</t>
  </si>
  <si>
    <t>national HRIS document or other country team knowledge: Ministry Oof Health HRIS (2013)</t>
  </si>
  <si>
    <t>In country source, i.e. HRH report, HRIS data:Ministry Oof Health HRIS (2013)</t>
  </si>
  <si>
    <t>Data from NASA, NHA, or Supply Chain management IM; NASA 2012/2013</t>
  </si>
  <si>
    <t>In country source, i.e., supply chain assessment report, LMIS data: National Health Fund monhtly reports</t>
  </si>
  <si>
    <t>In country Assessment Report: National Health Fund Annual Report 2013</t>
  </si>
  <si>
    <t xml:space="preserve">In country sources, i.e., QM/QI strategic plan/SOP, QM/QI Assessment Report: Annual Review (2014), Mortality Reviews (2014), Review reports (2014)  </t>
  </si>
  <si>
    <t>Current government SOP/technical guidelines for PMTCT and ART: 2013 PMTCT Guidelines</t>
  </si>
  <si>
    <t>QM/QI Strategy document: Ministry of Health clinical audit reports (2014), monitoring/supervisory visit reports by laboratory staff (2014)</t>
  </si>
  <si>
    <t>In country sources, i.e., report, presentation, or annual plan indicating use of data for quality improvement: Annual review report (2014), monthly program reports (March 2015)</t>
  </si>
  <si>
    <t>Regional health authrorities' annual reports have a list and type of their health facilities. Only facilities Type 3 and above (i.e. offers other general prescription and client management services) were included in the denominator</t>
  </si>
  <si>
    <t>In country budget with sources of funding from most recent DHS HIV/AIDS Section, AIS, key population surveys, or other population-based survey: Global Fund Budgeted Workplan Aug 2013 - July 2015; USAID Workplan 2014</t>
  </si>
  <si>
    <t xml:space="preserve">The surveys are primarily donor funded. However, GOJ staff are utilized for the sample and data collection for the annual sentinel surveillance </t>
  </si>
  <si>
    <t>In country source, i.e., SIMS, readiness assessments: Western Regional Health Authority Annual Report 2008, Available from: http://www.wrha.gov.jm/content/annual_report/2008%20WRHA%20Annual%20Report.pdf; South Eastern Regional Health Authority Health Facilities; Available from: http://www.serha.gov.jm/Hospitals.aspx, and http://www.serha.gov.jm/ksahd.aspx</t>
  </si>
  <si>
    <t>Monitoring and Evaluation Reference Group (MERG) Mtg Minutes;  MERG Terms Of Reference, Ministry of Health (2014); Annual Epidemiological  Update 2013, Ministry of Health, (2014), Available from: www.nhp.jamaica.org/final-epi-update-2013-revised.pdf</t>
  </si>
  <si>
    <t>Ministry of Health (2014). Annual Epidemiological  Update 2013, Available from: www.nhp.jamaica.org/final-epi-update-2013-revised.pdf; Ministry of Health, 2009, MSM and SW Report; Available from: www.nhpjamaica.org/informationCentre/publications/research</t>
  </si>
  <si>
    <t>Treatment Site Database: Name of report = "PLHIV with Viral Load According to National Guidelines" (generated monthly; March 2015)</t>
  </si>
  <si>
    <t>Jamaica Country Progress Report 2013 (2014). Ministry of Health. P. 87; Available from: www.unaids.org/sites/default/files/country/documents//JAM_narrative_report_2014.pdf</t>
  </si>
  <si>
    <t>Estimates are reported in the GARP Report. The transgender size estimates have only recently been conducted in 2015 and have not as yet been published though but data from the most recent MSM study was used</t>
  </si>
  <si>
    <t>NASA is currently conducted every 2 years.</t>
  </si>
  <si>
    <t>National AIDS Spending Assessment (NASA) - Jamaica: An Assessment of HIV and AIDS Financing Flows and Expenditure April 2011-March 2013 (2014) Ministry of Health; NASA Dissemination &amp; Planning Meeting Agenda - January 15, 2015, Terra Nova Hotel; National HIV/STI Annual Review 2014 Report.</t>
  </si>
  <si>
    <t>Financial Sustainability of Jamaica’s HIV Program, 2012. World Bank; Jamaica End of Term Evaluation - Cost Efficiency of Allocation of Resources (2013), CARPHA, p. 63</t>
  </si>
  <si>
    <t>World Bank did a sustainability study in 2011. Findings were presented at the IAC Conference in Washington in 2012. CARPHA conducted an end of term evaluation in 2013 which included an analysis of cost efficiency of allocation of resources</t>
  </si>
  <si>
    <t>Regional HIV Monthly Reports (Jan - Dec 2014); Treatment Site Database (TSD) Reports: "PLHIV seen in last year - Summary", "Currently on ARV - Summary", "PLHIV initiated (newly started)", "PLHIV eligible for CD4 - summary", "PLHIV eligible for VL - Summary"</t>
  </si>
  <si>
    <t>FAnnual Epidemiological  Update 2013, Available from: www.nhp.jamaica.org/final-epi-update-2013-revised.pdf; Global Fund: Performance Update Disbursement Requests 14 (November 15, 2014); PEPFAR Annual Performance Report FY14 (October 2014); Jamaica Country Progress Report 2013 (2014). Ministry of Health. Pp. 5-13; Available from: www.unaids.org/sites/default/files/country/documents//JAM_narrative_report_2014.pdf</t>
  </si>
  <si>
    <t>The continuum of care cascade is reported in the annual epidemiological update. Performance against targets is reported in the reports going out to Global Fund and also PEPFAR. Coverage of programme areas is reported in the GARP Indicator and Narrative Report.</t>
  </si>
  <si>
    <t xml:space="preserve">Backups from the treatment site databases are collected monthly and collated into a monthly Treatment Care &amp; Support Report. Regional reports with service delivery data are also reported monthly and gives additional information such as pMTCT coverage and HIV testing, reflecting activities at a parish level, including all clinical sites. Data is reported from most but not ALL stakeholders. </t>
  </si>
  <si>
    <t>Annual Epidemiological  Update 2013, Available from: www.nhp.jamaica.org/final-epi-update-2013-revised.pdf; Jamaica Country Progress Report 2013 (2014). Ministry of Health. Pp. 5-13; Available from: www.unaids.org/sites/default/files/country/documents//JAM_narrative_report_2014.pdf; National HIV/STI Annual Review 2014 Report.</t>
  </si>
  <si>
    <t>Data is presented in the annual epidemiological update and also in the GARP Report which is published on the nhpjamaica website as well as through UNAIDS website. Data is also shared at annual programme reviews which has wide stakeholder participation.</t>
  </si>
  <si>
    <t>National Health Fund - supply chain plan/SOP (2014)</t>
  </si>
  <si>
    <t xml:space="preserve"> There are not robut stand-alone incidence studies but prevalence in the 15-19 years olds in the annual serosurveys are used as a proxy for incidence.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</si>
</sst>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 #,##0_-;\-* #,##0_-;_-* &quot;-&quot;??_-;_-@_-"/>
  </numFmts>
  <fonts count="31"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8"/>
      <color rgb="FF000000"/>
      <name val="Tahoma"/>
      <family val="2"/>
    </font>
    <font>
      <b/>
      <sz val="11"/>
      <color rgb="FF00B0F0"/>
      <name val="Calibri"/>
      <family val="2"/>
      <scheme val="minor"/>
    </font>
    <font>
      <sz val="11"/>
      <name val="Calibri"/>
      <family val="2"/>
      <scheme val="minor"/>
    </font>
    <font>
      <u/>
      <sz val="11"/>
      <color theme="1"/>
      <name val="Calibri"/>
      <family val="2"/>
      <scheme val="minor"/>
    </font>
    <font>
      <b/>
      <sz val="11"/>
      <color theme="8"/>
      <name val="Calibri"/>
      <family val="2"/>
      <scheme val="minor"/>
    </font>
    <font>
      <b/>
      <sz val="7"/>
      <color theme="1"/>
      <name val="Times New Roman"/>
      <family val="1"/>
    </font>
    <font>
      <sz val="11"/>
      <color theme="1"/>
      <name val="Symbol"/>
      <family val="1"/>
      <charset val="2"/>
    </font>
    <font>
      <sz val="9"/>
      <color theme="1"/>
      <name val="Calibri"/>
      <family val="2"/>
      <scheme val="minor"/>
    </font>
    <font>
      <b/>
      <u/>
      <sz val="11"/>
      <color theme="1"/>
      <name val="Calibri"/>
      <family val="2"/>
      <scheme val="minor"/>
    </font>
    <font>
      <b/>
      <sz val="11"/>
      <color rgb="FF002060"/>
      <name val="Calibri"/>
      <family val="2"/>
      <scheme val="minor"/>
    </font>
    <font>
      <b/>
      <sz val="7"/>
      <color rgb="FF002060"/>
      <name val="Times New Roman"/>
      <family val="1"/>
    </font>
    <font>
      <sz val="11"/>
      <color rgb="FF002060"/>
      <name val="Calibri"/>
      <family val="2"/>
      <scheme val="minor"/>
    </font>
    <font>
      <b/>
      <sz val="11"/>
      <color theme="4" tint="-0.249977111117893"/>
      <name val="Calibri"/>
      <family val="2"/>
      <scheme val="minor"/>
    </font>
    <font>
      <sz val="22"/>
      <color rgb="FF002060"/>
      <name val="Calibri"/>
      <family val="2"/>
      <scheme val="minor"/>
    </font>
    <font>
      <sz val="8"/>
      <color theme="1"/>
      <name val="Calibri"/>
      <family val="2"/>
      <scheme val="minor"/>
    </font>
    <font>
      <u/>
      <sz val="11"/>
      <color theme="10"/>
      <name val="Calibri"/>
      <family val="2"/>
      <scheme val="minor"/>
    </font>
    <font>
      <b/>
      <sz val="16"/>
      <color theme="1"/>
      <name val="Calibri"/>
      <family val="2"/>
      <scheme val="minor"/>
    </font>
    <font>
      <sz val="14"/>
      <color theme="1"/>
      <name val="Calibri"/>
      <family val="2"/>
      <scheme val="minor"/>
    </font>
    <font>
      <sz val="11"/>
      <color theme="1"/>
      <name val="Calibri"/>
      <family val="2"/>
      <scheme val="minor"/>
    </font>
    <font>
      <b/>
      <sz val="11"/>
      <name val="Calibri"/>
      <family val="2"/>
      <scheme val="minor"/>
    </font>
    <font>
      <sz val="10"/>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8"/>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s>
  <borders count="86">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style="thin">
        <color auto="1"/>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medium">
        <color indexed="64"/>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top style="dashed">
        <color indexed="64"/>
      </top>
      <bottom style="medium">
        <color indexed="64"/>
      </bottom>
      <diagonal/>
    </border>
    <border>
      <left style="thin">
        <color indexed="64"/>
      </left>
      <right/>
      <top style="medium">
        <color indexed="64"/>
      </top>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s>
  <cellStyleXfs count="5">
    <xf numFmtId="0" fontId="0" fillId="0" borderId="0"/>
    <xf numFmtId="0" fontId="9" fillId="0" borderId="0"/>
    <xf numFmtId="0" fontId="25" fillId="0" borderId="0" applyNumberFormat="0" applyFill="0" applyBorder="0" applyAlignment="0" applyProtection="0"/>
    <xf numFmtId="0" fontId="9" fillId="0" borderId="0" applyFill="0"/>
    <xf numFmtId="164" fontId="28" fillId="0" borderId="0" applyFont="0" applyFill="0" applyBorder="0" applyAlignment="0" applyProtection="0"/>
  </cellStyleXfs>
  <cellXfs count="559">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Border="1" applyAlignment="1">
      <alignment horizontal="right"/>
    </xf>
    <xf numFmtId="0" fontId="0" fillId="0" borderId="0" xfId="0" applyBorder="1" applyAlignment="1">
      <alignment horizontal="left" vertical="center" wrapText="1" indent="1"/>
    </xf>
    <xf numFmtId="165" fontId="0" fillId="0" borderId="0" xfId="0" applyNumberFormat="1" applyBorder="1"/>
    <xf numFmtId="165" fontId="0" fillId="0" borderId="0" xfId="0" applyNumberFormat="1"/>
    <xf numFmtId="0" fontId="8" fillId="0" borderId="0" xfId="0" applyFont="1" applyBorder="1" applyAlignment="1">
      <alignment wrapText="1"/>
    </xf>
    <xf numFmtId="0" fontId="0" fillId="0" borderId="0" xfId="0" applyBorder="1" applyAlignment="1">
      <alignment vertical="top" wrapText="1"/>
    </xf>
    <xf numFmtId="0" fontId="0" fillId="0" borderId="0" xfId="0" applyBorder="1" applyAlignment="1">
      <alignment vertical="top"/>
    </xf>
    <xf numFmtId="0" fontId="8" fillId="0" borderId="0" xfId="0" applyFont="1" applyBorder="1" applyAlignment="1"/>
    <xf numFmtId="0" fontId="0" fillId="0" borderId="0" xfId="0" applyFont="1"/>
    <xf numFmtId="0" fontId="0" fillId="0" borderId="18" xfId="0" applyBorder="1"/>
    <xf numFmtId="0" fontId="0" fillId="0" borderId="21" xfId="0" applyBorder="1"/>
    <xf numFmtId="0" fontId="0" fillId="4" borderId="0" xfId="0" applyFill="1"/>
    <xf numFmtId="0" fontId="0" fillId="4" borderId="0" xfId="0" applyFont="1" applyFill="1"/>
    <xf numFmtId="0" fontId="0" fillId="0" borderId="18" xfId="0" applyBorder="1" applyAlignment="1">
      <alignment horizontal="left" vertical="center" wrapText="1" indent="1"/>
    </xf>
    <xf numFmtId="0" fontId="0" fillId="0" borderId="0" xfId="0" applyAlignment="1">
      <alignment wrapText="1"/>
    </xf>
    <xf numFmtId="0" fontId="0" fillId="0" borderId="0" xfId="0" applyAlignment="1">
      <alignment horizontal="left" vertical="center"/>
    </xf>
    <xf numFmtId="0" fontId="8" fillId="0" borderId="0" xfId="0" applyFont="1"/>
    <xf numFmtId="0" fontId="8" fillId="0" borderId="0" xfId="0" applyFont="1" applyBorder="1" applyAlignment="1">
      <alignment horizontal="right"/>
    </xf>
    <xf numFmtId="165" fontId="3" fillId="0" borderId="12" xfId="0" applyNumberFormat="1" applyFont="1" applyFill="1" applyBorder="1" applyProtection="1"/>
    <xf numFmtId="165" fontId="3" fillId="2" borderId="12" xfId="0" applyNumberFormat="1" applyFont="1" applyFill="1" applyBorder="1" applyProtection="1"/>
    <xf numFmtId="165"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0" fillId="0" borderId="47" xfId="0" applyBorder="1" applyAlignment="1">
      <alignment vertical="center" wrapText="1"/>
    </xf>
    <xf numFmtId="0" fontId="0" fillId="0" borderId="21" xfId="0" applyBorder="1" applyAlignment="1">
      <alignment vertical="center" wrapText="1"/>
    </xf>
    <xf numFmtId="0" fontId="0" fillId="0" borderId="43" xfId="0" applyBorder="1" applyAlignment="1">
      <alignment horizontal="left" vertical="top" wrapText="1"/>
    </xf>
    <xf numFmtId="0" fontId="8" fillId="0" borderId="24" xfId="0" applyFont="1" applyBorder="1" applyAlignment="1">
      <alignment horizontal="right"/>
    </xf>
    <xf numFmtId="0" fontId="8" fillId="0" borderId="9" xfId="0" applyFont="1" applyBorder="1" applyAlignment="1">
      <alignment horizontal="right"/>
    </xf>
    <xf numFmtId="0" fontId="8" fillId="0" borderId="0" xfId="0" applyFont="1" applyBorder="1"/>
    <xf numFmtId="0" fontId="0" fillId="0" borderId="0" xfId="0" applyProtection="1">
      <protection locked="0"/>
    </xf>
    <xf numFmtId="0" fontId="0" fillId="0" borderId="18" xfId="0" applyBorder="1" applyProtection="1">
      <protection locked="0"/>
    </xf>
    <xf numFmtId="0" fontId="0" fillId="0" borderId="0" xfId="0" applyBorder="1" applyProtection="1">
      <protection locked="0"/>
    </xf>
    <xf numFmtId="0" fontId="0" fillId="0" borderId="21" xfId="0" applyBorder="1" applyProtection="1">
      <protection locked="0"/>
    </xf>
    <xf numFmtId="0" fontId="0" fillId="0" borderId="18" xfId="0" applyFill="1" applyBorder="1" applyProtection="1">
      <protection locked="0"/>
    </xf>
    <xf numFmtId="0" fontId="8" fillId="0" borderId="0" xfId="0" applyFont="1" applyProtection="1">
      <protection locked="0"/>
    </xf>
    <xf numFmtId="0" fontId="0" fillId="0" borderId="18" xfId="0" applyBorder="1" applyProtection="1"/>
    <xf numFmtId="0" fontId="0" fillId="0" borderId="33" xfId="0" applyBorder="1" applyProtection="1"/>
    <xf numFmtId="0" fontId="0" fillId="0" borderId="21" xfId="0" applyBorder="1" applyProtection="1"/>
    <xf numFmtId="0" fontId="0" fillId="0" borderId="40" xfId="0" applyBorder="1" applyProtection="1"/>
    <xf numFmtId="0" fontId="0" fillId="0" borderId="18" xfId="0" applyFill="1" applyBorder="1" applyProtection="1"/>
    <xf numFmtId="0" fontId="0" fillId="0" borderId="33" xfId="0" applyFill="1" applyBorder="1" applyProtection="1"/>
    <xf numFmtId="0" fontId="0" fillId="0" borderId="26" xfId="0" applyBorder="1" applyAlignment="1" applyProtection="1">
      <alignment horizontal="right"/>
    </xf>
    <xf numFmtId="0" fontId="0" fillId="0" borderId="0" xfId="0" applyFill="1" applyBorder="1" applyProtection="1">
      <protection locked="0"/>
    </xf>
    <xf numFmtId="0" fontId="0" fillId="0" borderId="43" xfId="0" applyBorder="1" applyProtection="1">
      <protection locked="0"/>
    </xf>
    <xf numFmtId="0" fontId="0" fillId="0" borderId="21" xfId="0" applyFill="1" applyBorder="1" applyProtection="1">
      <protection locked="0"/>
    </xf>
    <xf numFmtId="0" fontId="8" fillId="0" borderId="0" xfId="0" applyFont="1" applyBorder="1" applyAlignment="1" applyProtection="1">
      <alignment horizontal="left" vertical="center" wrapText="1"/>
      <protection locked="0"/>
    </xf>
    <xf numFmtId="0" fontId="0" fillId="0" borderId="18" xfId="0" applyBorder="1" applyAlignment="1" applyProtection="1">
      <alignment wrapText="1"/>
      <protection locked="0"/>
    </xf>
    <xf numFmtId="0" fontId="8" fillId="0" borderId="0" xfId="0" applyFont="1" applyBorder="1" applyAlignment="1" applyProtection="1">
      <protection locked="0"/>
    </xf>
    <xf numFmtId="0" fontId="8" fillId="0" borderId="0" xfId="0" applyFont="1" applyBorder="1" applyAlignment="1" applyProtection="1">
      <alignment horizontal="right"/>
      <protection locked="0"/>
    </xf>
    <xf numFmtId="0" fontId="0" fillId="0" borderId="0" xfId="0" applyAlignment="1">
      <alignment horizontal="right"/>
    </xf>
    <xf numFmtId="0" fontId="27" fillId="0" borderId="0" xfId="0" applyFont="1"/>
    <xf numFmtId="0" fontId="27" fillId="0" borderId="0" xfId="0" applyFont="1" applyAlignment="1">
      <alignment horizontal="right"/>
    </xf>
    <xf numFmtId="0" fontId="27" fillId="0" borderId="0" xfId="0" applyFont="1" applyFill="1" applyAlignment="1">
      <alignment wrapText="1"/>
    </xf>
    <xf numFmtId="0" fontId="0" fillId="10" borderId="67" xfId="0" applyFont="1" applyFill="1" applyBorder="1" applyAlignment="1">
      <alignment horizontal="center" wrapText="1"/>
    </xf>
    <xf numFmtId="0" fontId="0" fillId="10" borderId="68"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5" fillId="0" borderId="75" xfId="2" applyBorder="1" applyAlignment="1">
      <alignment wrapText="1"/>
    </xf>
    <xf numFmtId="0" fontId="25" fillId="0" borderId="0" xfId="2" applyAlignment="1">
      <alignment wrapText="1"/>
    </xf>
    <xf numFmtId="0" fontId="25" fillId="0" borderId="76" xfId="2" applyBorder="1" applyAlignment="1">
      <alignment wrapText="1"/>
    </xf>
    <xf numFmtId="0" fontId="25" fillId="0" borderId="76" xfId="2" applyBorder="1" applyAlignment="1">
      <alignment horizontal="left" wrapText="1"/>
    </xf>
    <xf numFmtId="0" fontId="8" fillId="10" borderId="60" xfId="0" applyFont="1" applyFill="1" applyBorder="1"/>
    <xf numFmtId="0" fontId="0" fillId="10" borderId="77" xfId="0" applyFill="1" applyBorder="1" applyAlignment="1">
      <alignment wrapText="1"/>
    </xf>
    <xf numFmtId="166" fontId="0" fillId="10" borderId="74" xfId="0" applyNumberFormat="1" applyFill="1" applyBorder="1"/>
    <xf numFmtId="0" fontId="12" fillId="10" borderId="77" xfId="0" applyFont="1" applyFill="1" applyBorder="1" applyAlignment="1">
      <alignment wrapText="1"/>
    </xf>
    <xf numFmtId="166"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1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12" fillId="0" borderId="77" xfId="0" applyFont="1" applyBorder="1" applyAlignment="1">
      <alignment wrapText="1"/>
    </xf>
    <xf numFmtId="166" fontId="0" fillId="0" borderId="74" xfId="0" applyNumberFormat="1" applyBorder="1" applyAlignment="1">
      <alignment horizontal="right"/>
    </xf>
    <xf numFmtId="0" fontId="0" fillId="0" borderId="77" xfId="0" applyBorder="1"/>
    <xf numFmtId="166"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1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1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12" fillId="0" borderId="77" xfId="0" applyFont="1" applyFill="1" applyBorder="1" applyAlignment="1">
      <alignment wrapText="1"/>
    </xf>
    <xf numFmtId="166"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6" fontId="0" fillId="0" borderId="0" xfId="0" applyNumberFormat="1" applyAlignment="1">
      <alignment horizontal="right"/>
    </xf>
    <xf numFmtId="166" fontId="0" fillId="0" borderId="0" xfId="0" applyNumberFormat="1"/>
    <xf numFmtId="0" fontId="0" fillId="0" borderId="0" xfId="0" applyBorder="1" applyAlignment="1" applyProtection="1">
      <alignment wrapText="1"/>
      <protection locked="0"/>
    </xf>
    <xf numFmtId="0" fontId="0" fillId="0" borderId="18" xfId="0" applyBorder="1" applyAlignment="1">
      <alignment wrapText="1"/>
    </xf>
    <xf numFmtId="0" fontId="0" fillId="0" borderId="0" xfId="0" applyBorder="1" applyAlignment="1">
      <alignment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0" fillId="0" borderId="18" xfId="0"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0" fillId="0" borderId="0" xfId="0" applyAlignment="1">
      <alignment horizontal="left" wrapText="1"/>
    </xf>
    <xf numFmtId="0" fontId="3" fillId="3" borderId="0" xfId="0" applyFont="1" applyFill="1" applyBorder="1" applyProtection="1">
      <protection locked="0"/>
    </xf>
    <xf numFmtId="0" fontId="27" fillId="0" borderId="0" xfId="0" applyFont="1" applyFill="1" applyAlignment="1">
      <alignment wrapText="1"/>
    </xf>
    <xf numFmtId="0" fontId="0" fillId="0" borderId="18" xfId="0" applyBorder="1" applyAlignment="1" applyProtection="1">
      <alignment horizontal="left" wrapText="1"/>
      <protection locked="0"/>
    </xf>
    <xf numFmtId="166" fontId="0" fillId="10" borderId="0" xfId="0" applyNumberFormat="1" applyFill="1" applyBorder="1"/>
    <xf numFmtId="166" fontId="0" fillId="0" borderId="0" xfId="0" applyNumberFormat="1" applyBorder="1"/>
    <xf numFmtId="0" fontId="0" fillId="10" borderId="82" xfId="0" applyFont="1" applyFill="1" applyBorder="1" applyAlignment="1">
      <alignment horizontal="center" wrapText="1"/>
    </xf>
    <xf numFmtId="0" fontId="0" fillId="10" borderId="84" xfId="0" applyFont="1" applyFill="1" applyBorder="1" applyAlignment="1">
      <alignment horizontal="center" wrapText="1"/>
    </xf>
    <xf numFmtId="0" fontId="0" fillId="10" borderId="85" xfId="0" applyFill="1" applyBorder="1"/>
    <xf numFmtId="0" fontId="0" fillId="0" borderId="85" xfId="0" applyBorder="1"/>
    <xf numFmtId="0" fontId="0" fillId="0" borderId="18" xfId="0" applyFont="1" applyBorder="1" applyAlignment="1" applyProtection="1">
      <alignment horizontal="right" vertical="center" wrapText="1"/>
      <protection locked="0"/>
    </xf>
    <xf numFmtId="0" fontId="8" fillId="0" borderId="21" xfId="0" applyFont="1" applyBorder="1" applyAlignment="1" applyProtection="1">
      <alignment horizontal="left" vertical="center" wrapText="1"/>
      <protection locked="0"/>
    </xf>
    <xf numFmtId="0" fontId="8" fillId="0" borderId="62" xfId="0" applyFont="1" applyBorder="1" applyAlignment="1" applyProtection="1">
      <alignment horizontal="right"/>
      <protection locked="0"/>
    </xf>
    <xf numFmtId="0" fontId="8" fillId="0" borderId="0" xfId="0" applyFont="1" applyBorder="1" applyAlignment="1" applyProtection="1">
      <alignment horizontal="left" vertical="center" wrapText="1"/>
    </xf>
    <xf numFmtId="0" fontId="8" fillId="0" borderId="21" xfId="0" applyFont="1" applyBorder="1" applyAlignment="1" applyProtection="1">
      <alignment horizontal="left" vertical="center" wrapText="1"/>
    </xf>
    <xf numFmtId="0" fontId="0" fillId="0" borderId="43" xfId="0" applyBorder="1" applyProtection="1"/>
    <xf numFmtId="0" fontId="0" fillId="0" borderId="43" xfId="0" applyFill="1" applyBorder="1" applyProtection="1"/>
    <xf numFmtId="0" fontId="8" fillId="0" borderId="31"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21" xfId="0" applyFill="1" applyBorder="1" applyProtection="1"/>
    <xf numFmtId="0" fontId="0" fillId="0" borderId="40" xfId="0" applyFill="1" applyBorder="1" applyProtection="1"/>
    <xf numFmtId="0" fontId="8" fillId="0" borderId="26" xfId="0" applyFont="1" applyBorder="1" applyAlignment="1" applyProtection="1">
      <alignment horizontal="right"/>
    </xf>
    <xf numFmtId="0" fontId="0" fillId="0" borderId="33" xfId="0" applyBorder="1" applyAlignment="1" applyProtection="1">
      <alignment horizontal="right"/>
    </xf>
    <xf numFmtId="0" fontId="0" fillId="9" borderId="0" xfId="0" applyFill="1" applyBorder="1" applyProtection="1">
      <protection locked="0"/>
    </xf>
    <xf numFmtId="0" fontId="0" fillId="9" borderId="21" xfId="0" applyFill="1" applyBorder="1" applyProtection="1">
      <protection locked="0"/>
    </xf>
    <xf numFmtId="0" fontId="13" fillId="0" borderId="0" xfId="0" applyFont="1" applyBorder="1" applyProtection="1">
      <protection locked="0"/>
    </xf>
    <xf numFmtId="0" fontId="0" fillId="0" borderId="33" xfId="0" applyFont="1" applyBorder="1" applyProtection="1"/>
    <xf numFmtId="0" fontId="8" fillId="0" borderId="25" xfId="0" applyFont="1" applyBorder="1" applyAlignment="1" applyProtection="1">
      <alignment horizontal="right" vertical="center"/>
    </xf>
    <xf numFmtId="0" fontId="0" fillId="0" borderId="0" xfId="0" applyBorder="1" applyAlignment="1" applyProtection="1">
      <alignment horizontal="right"/>
    </xf>
    <xf numFmtId="0" fontId="8" fillId="0" borderId="22" xfId="0" applyFont="1" applyBorder="1" applyAlignment="1" applyProtection="1">
      <alignment horizontal="right" vertical="center"/>
    </xf>
    <xf numFmtId="165" fontId="0" fillId="0" borderId="0" xfId="0" applyNumberFormat="1" applyProtection="1">
      <protection locked="0"/>
    </xf>
    <xf numFmtId="0" fontId="8" fillId="4" borderId="0" xfId="0" applyFont="1" applyFill="1" applyBorder="1" applyAlignment="1" applyProtection="1">
      <alignment horizontal="right"/>
      <protection locked="0"/>
    </xf>
    <xf numFmtId="0" fontId="0" fillId="0" borderId="18" xfId="0" applyBorder="1" applyAlignment="1" applyProtection="1">
      <alignment horizontal="left" vertical="center" wrapText="1" indent="1"/>
      <protection locked="0"/>
    </xf>
    <xf numFmtId="1" fontId="0" fillId="0" borderId="18" xfId="0" applyNumberFormat="1" applyBorder="1" applyProtection="1"/>
    <xf numFmtId="165" fontId="0" fillId="0" borderId="33" xfId="0" applyNumberFormat="1" applyBorder="1" applyProtection="1"/>
    <xf numFmtId="1" fontId="0" fillId="0" borderId="0" xfId="0" applyNumberFormat="1" applyBorder="1" applyProtection="1"/>
    <xf numFmtId="1" fontId="0" fillId="0" borderId="6" xfId="0" applyNumberFormat="1" applyBorder="1" applyProtection="1"/>
    <xf numFmtId="1" fontId="0" fillId="0" borderId="21" xfId="0" applyNumberFormat="1" applyBorder="1" applyProtection="1"/>
    <xf numFmtId="165" fontId="0" fillId="0" borderId="6" xfId="0" applyNumberFormat="1" applyBorder="1" applyProtection="1"/>
    <xf numFmtId="165" fontId="0" fillId="0" borderId="0" xfId="0" applyNumberFormat="1" applyBorder="1" applyProtection="1"/>
    <xf numFmtId="0" fontId="0" fillId="0" borderId="6" xfId="0" applyBorder="1" applyAlignment="1" applyProtection="1">
      <alignment horizontal="left" vertical="center" wrapText="1"/>
    </xf>
    <xf numFmtId="165" fontId="0" fillId="0" borderId="33" xfId="0" applyNumberFormat="1" applyFill="1" applyBorder="1" applyProtection="1"/>
    <xf numFmtId="165" fontId="0" fillId="0" borderId="21" xfId="0" applyNumberFormat="1" applyBorder="1" applyProtection="1"/>
    <xf numFmtId="1" fontId="0" fillId="0" borderId="0" xfId="0" applyNumberFormat="1" applyFill="1" applyBorder="1" applyProtection="1"/>
    <xf numFmtId="165" fontId="0" fillId="0" borderId="33" xfId="0" applyNumberFormat="1" applyBorder="1" applyAlignment="1" applyProtection="1">
      <alignment horizontal="right"/>
    </xf>
    <xf numFmtId="165"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5" fontId="0" fillId="0" borderId="18" xfId="0" applyNumberFormat="1" applyFill="1" applyBorder="1" applyProtection="1"/>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52" xfId="0" applyBorder="1" applyProtection="1"/>
    <xf numFmtId="0" fontId="0" fillId="0" borderId="54" xfId="0" applyBorder="1" applyProtection="1"/>
    <xf numFmtId="0" fontId="0" fillId="0" borderId="59" xfId="0" applyBorder="1" applyProtection="1"/>
    <xf numFmtId="0" fontId="0" fillId="0" borderId="52" xfId="0" applyFill="1" applyBorder="1" applyProtection="1"/>
    <xf numFmtId="1" fontId="8" fillId="0" borderId="26" xfId="0" applyNumberFormat="1" applyFont="1" applyBorder="1" applyAlignment="1" applyProtection="1">
      <alignment horizontal="right"/>
    </xf>
    <xf numFmtId="1" fontId="8" fillId="0" borderId="31" xfId="0" applyNumberFormat="1" applyFont="1" applyBorder="1" applyAlignment="1" applyProtection="1">
      <alignment horizontal="right"/>
    </xf>
    <xf numFmtId="0" fontId="0" fillId="0" borderId="83" xfId="0" applyBorder="1" applyProtection="1"/>
    <xf numFmtId="0" fontId="8" fillId="0" borderId="13" xfId="0" applyFont="1" applyBorder="1" applyAlignment="1" applyProtection="1">
      <alignment horizontal="left" vertical="center" wrapText="1"/>
    </xf>
    <xf numFmtId="0" fontId="8" fillId="0" borderId="47" xfId="0" applyFont="1" applyBorder="1" applyAlignment="1" applyProtection="1">
      <alignment horizontal="left" vertical="center" wrapText="1"/>
    </xf>
    <xf numFmtId="0" fontId="0" fillId="0" borderId="13" xfId="0" applyBorder="1" applyProtection="1"/>
    <xf numFmtId="0" fontId="0" fillId="0" borderId="47" xfId="0" applyBorder="1" applyProtection="1"/>
    <xf numFmtId="0" fontId="0" fillId="0" borderId="14" xfId="0" applyBorder="1" applyProtection="1"/>
    <xf numFmtId="0" fontId="0" fillId="0" borderId="83" xfId="0" applyFill="1" applyBorder="1" applyProtection="1"/>
    <xf numFmtId="0" fontId="0" fillId="0" borderId="13" xfId="0" applyFill="1" applyBorder="1" applyProtection="1"/>
    <xf numFmtId="0" fontId="0" fillId="0" borderId="47" xfId="0" applyFill="1" applyBorder="1" applyProtection="1"/>
    <xf numFmtId="0" fontId="8" fillId="0" borderId="26" xfId="0" applyFont="1" applyBorder="1" applyAlignment="1">
      <alignment horizontal="right"/>
    </xf>
    <xf numFmtId="0" fontId="0" fillId="0" borderId="83" xfId="0" applyFont="1" applyBorder="1" applyAlignment="1" applyProtection="1">
      <alignment horizontal="right"/>
    </xf>
    <xf numFmtId="0" fontId="0" fillId="0" borderId="13" xfId="0" applyFont="1" applyBorder="1" applyProtection="1"/>
    <xf numFmtId="0" fontId="0" fillId="0" borderId="47" xfId="0" applyFont="1" applyBorder="1" applyProtection="1"/>
    <xf numFmtId="0" fontId="0" fillId="0" borderId="83" xfId="0" applyFont="1" applyBorder="1" applyProtection="1"/>
    <xf numFmtId="0" fontId="0" fillId="0" borderId="83" xfId="0" applyBorder="1" applyAlignment="1" applyProtection="1">
      <alignment horizontal="right"/>
    </xf>
    <xf numFmtId="0" fontId="0" fillId="0" borderId="13" xfId="0" applyBorder="1" applyAlignment="1" applyProtection="1">
      <alignment horizontal="right"/>
    </xf>
    <xf numFmtId="0" fontId="0" fillId="0" borderId="83" xfId="0" applyBorder="1" applyAlignment="1" applyProtection="1">
      <alignment horizontal="left" wrapText="1"/>
    </xf>
    <xf numFmtId="0" fontId="0" fillId="0" borderId="13" xfId="0" applyBorder="1" applyAlignment="1" applyProtection="1">
      <alignment horizontal="left" vertical="center" wrapText="1"/>
    </xf>
    <xf numFmtId="0" fontId="0" fillId="0" borderId="83"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1" fillId="3" borderId="14" xfId="0" applyFont="1" applyFill="1" applyBorder="1" applyAlignment="1" applyProtection="1">
      <protection locked="0"/>
    </xf>
    <xf numFmtId="0" fontId="1" fillId="3" borderId="43" xfId="0" applyFont="1" applyFill="1" applyBorder="1" applyAlignment="1" applyProtection="1">
      <protection locked="0"/>
    </xf>
    <xf numFmtId="0" fontId="1" fillId="3" borderId="16" xfId="0" applyFont="1" applyFill="1" applyBorder="1" applyAlignment="1" applyProtection="1">
      <protection locked="0"/>
    </xf>
    <xf numFmtId="167" fontId="28" fillId="0" borderId="0" xfId="4" applyNumberFormat="1" applyFont="1" applyBorder="1"/>
    <xf numFmtId="167" fontId="28" fillId="0" borderId="0" xfId="4" applyNumberFormat="1" applyFont="1"/>
    <xf numFmtId="167" fontId="28" fillId="0" borderId="0" xfId="4" applyNumberFormat="1" applyFont="1" applyFill="1" applyBorder="1"/>
    <xf numFmtId="0" fontId="8" fillId="0" borderId="52" xfId="0" applyFont="1" applyFill="1" applyBorder="1" applyAlignment="1" applyProtection="1">
      <alignment horizontal="center" vertical="center" wrapText="1"/>
      <protection locked="0"/>
    </xf>
    <xf numFmtId="0" fontId="29" fillId="0" borderId="49" xfId="0" applyFont="1" applyFill="1" applyBorder="1" applyAlignment="1" applyProtection="1">
      <alignment horizontal="center" vertical="center" wrapText="1"/>
      <protection locked="0"/>
    </xf>
    <xf numFmtId="0" fontId="0" fillId="0" borderId="0" xfId="0" applyFill="1" applyAlignment="1" applyProtection="1">
      <alignment horizontal="left" vertical="top" wrapText="1"/>
      <protection locked="0"/>
    </xf>
    <xf numFmtId="0" fontId="12" fillId="0" borderId="0" xfId="0" applyFont="1" applyFill="1" applyAlignment="1" applyProtection="1">
      <alignment horizontal="left" vertical="top" wrapText="1"/>
      <protection locked="0"/>
    </xf>
    <xf numFmtId="0" fontId="8" fillId="0" borderId="30" xfId="0" applyFont="1" applyFill="1" applyBorder="1" applyAlignment="1">
      <alignment horizontal="center" vertical="center" wrapText="1"/>
    </xf>
    <xf numFmtId="0" fontId="29" fillId="0" borderId="31" xfId="0" applyFont="1" applyFill="1" applyBorder="1" applyAlignment="1">
      <alignment horizontal="center" vertical="center" wrapText="1"/>
    </xf>
    <xf numFmtId="0" fontId="8" fillId="0" borderId="30" xfId="0" applyFont="1" applyFill="1" applyBorder="1" applyAlignment="1" applyProtection="1">
      <alignment horizontal="center" vertical="center" wrapText="1"/>
      <protection locked="0"/>
    </xf>
    <xf numFmtId="0" fontId="29" fillId="0" borderId="31" xfId="0" applyFont="1" applyFill="1" applyBorder="1" applyAlignment="1" applyProtection="1">
      <alignment horizontal="center" vertical="center" wrapText="1"/>
      <protection locked="0"/>
    </xf>
    <xf numFmtId="0" fontId="0" fillId="0" borderId="54" xfId="0" applyFill="1" applyBorder="1" applyAlignment="1" applyProtection="1">
      <alignment horizontal="left" vertical="top" wrapText="1"/>
      <protection locked="0"/>
    </xf>
    <xf numFmtId="0" fontId="12" fillId="0" borderId="55"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12" fillId="0" borderId="0" xfId="0" applyFont="1" applyFill="1" applyAlignment="1">
      <alignment horizontal="left" vertical="top" wrapText="1"/>
    </xf>
    <xf numFmtId="0" fontId="8" fillId="0" borderId="31" xfId="0" applyFont="1" applyFill="1" applyBorder="1" applyAlignment="1" applyProtection="1">
      <alignment horizontal="center" vertical="center" wrapText="1"/>
      <protection locked="0"/>
    </xf>
    <xf numFmtId="0" fontId="0" fillId="0" borderId="0" xfId="0" applyFill="1" applyAlignment="1" applyProtection="1">
      <alignment wrapText="1"/>
      <protection locked="0"/>
    </xf>
    <xf numFmtId="0" fontId="8" fillId="0" borderId="27"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left" vertical="center"/>
      <protection locked="0"/>
    </xf>
    <xf numFmtId="0" fontId="29" fillId="0" borderId="9" xfId="0" applyFont="1" applyFill="1" applyBorder="1" applyAlignment="1" applyProtection="1">
      <alignment horizontal="left" vertical="center" wrapText="1"/>
      <protection locked="0"/>
    </xf>
    <xf numFmtId="0" fontId="8" fillId="0" borderId="33" xfId="0" applyFont="1" applyFill="1" applyBorder="1" applyAlignment="1">
      <alignment horizontal="center" vertical="center" wrapText="1"/>
    </xf>
    <xf numFmtId="0" fontId="29" fillId="0" borderId="49" xfId="0" applyFont="1" applyFill="1" applyBorder="1" applyAlignment="1">
      <alignment horizontal="center" vertical="center" wrapText="1"/>
    </xf>
    <xf numFmtId="0" fontId="8" fillId="0" borderId="10" xfId="0" applyFont="1" applyFill="1" applyBorder="1" applyAlignment="1">
      <alignment horizontal="left" vertical="center"/>
    </xf>
    <xf numFmtId="0" fontId="29" fillId="0" borderId="9" xfId="0" applyFont="1" applyFill="1" applyBorder="1" applyAlignment="1">
      <alignment horizontal="left" vertical="center" wrapText="1"/>
    </xf>
    <xf numFmtId="0" fontId="8" fillId="0" borderId="0" xfId="0" applyFont="1" applyFill="1" applyBorder="1" applyAlignment="1">
      <alignment horizontal="left" vertical="center"/>
    </xf>
    <xf numFmtId="0" fontId="29" fillId="0" borderId="0" xfId="0" applyFont="1" applyFill="1" applyBorder="1" applyAlignment="1">
      <alignment horizontal="left" vertical="center" wrapText="1"/>
    </xf>
    <xf numFmtId="0" fontId="8" fillId="0" borderId="33" xfId="0" applyFont="1" applyFill="1" applyBorder="1" applyAlignment="1" applyProtection="1">
      <alignment horizontal="center" vertical="center" wrapText="1"/>
      <protection locked="0"/>
    </xf>
    <xf numFmtId="0" fontId="29" fillId="0" borderId="49" xfId="0" applyFont="1" applyFill="1" applyBorder="1" applyAlignment="1" applyProtection="1">
      <alignment horizontal="left" vertical="center" wrapText="1"/>
      <protection locked="0"/>
    </xf>
    <xf numFmtId="0" fontId="8" fillId="0" borderId="1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wrapText="1"/>
      <protection locked="0"/>
    </xf>
    <xf numFmtId="0" fontId="12" fillId="0" borderId="0" xfId="0" applyFont="1" applyFill="1" applyAlignment="1" applyProtection="1">
      <alignment horizontal="left" wrapText="1"/>
      <protection locked="0"/>
    </xf>
    <xf numFmtId="0" fontId="8" fillId="0" borderId="49"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left" vertical="center"/>
      <protection locked="0"/>
    </xf>
    <xf numFmtId="0" fontId="8" fillId="0" borderId="49" xfId="0" applyFont="1" applyFill="1" applyBorder="1" applyAlignment="1">
      <alignment horizontal="center" vertical="center" wrapText="1"/>
    </xf>
    <xf numFmtId="0" fontId="8" fillId="8" borderId="0" xfId="0" applyFont="1" applyFill="1" applyAlignment="1">
      <alignment horizontal="center" wrapText="1"/>
    </xf>
    <xf numFmtId="0" fontId="23"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7" borderId="0" xfId="0" applyFont="1" applyFill="1" applyAlignment="1">
      <alignment horizontal="center" wrapText="1"/>
    </xf>
    <xf numFmtId="0" fontId="0" fillId="0" borderId="0" xfId="0" applyAlignment="1">
      <alignment horizontal="left" vertical="top" wrapText="1"/>
    </xf>
    <xf numFmtId="0" fontId="8" fillId="6" borderId="0" xfId="0" applyFont="1" applyFill="1" applyAlignment="1">
      <alignment horizontal="center" wrapText="1"/>
    </xf>
    <xf numFmtId="0" fontId="8" fillId="5"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29" xfId="0" applyFont="1" applyBorder="1" applyAlignment="1" applyProtection="1">
      <alignment horizontal="left" vertical="center" wrapText="1"/>
      <protection locked="0"/>
    </xf>
    <xf numFmtId="0" fontId="0" fillId="0" borderId="30" xfId="0" applyBorder="1" applyAlignment="1" applyProtection="1">
      <alignment wrapText="1"/>
      <protection locked="0"/>
    </xf>
    <xf numFmtId="0" fontId="0" fillId="0" borderId="32" xfId="0" applyBorder="1" applyAlignment="1" applyProtection="1">
      <alignment horizontal="left" vertical="center" wrapText="1"/>
      <protection locked="0"/>
    </xf>
    <xf numFmtId="0" fontId="0" fillId="0" borderId="36"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18" xfId="0" applyFont="1" applyBorder="1" applyAlignment="1" applyProtection="1">
      <alignment horizontal="left" vertical="center"/>
      <protection locked="0"/>
    </xf>
    <xf numFmtId="0" fontId="17" fillId="0" borderId="52" xfId="0" applyFont="1" applyFill="1" applyBorder="1" applyAlignment="1" applyProtection="1">
      <alignment vertical="top" wrapText="1"/>
      <protection locked="0"/>
    </xf>
    <xf numFmtId="0" fontId="17" fillId="0" borderId="54" xfId="0" applyFont="1" applyFill="1" applyBorder="1" applyAlignment="1" applyProtection="1">
      <alignment vertical="top" wrapText="1"/>
      <protection locked="0"/>
    </xf>
    <xf numFmtId="0" fontId="17" fillId="0" borderId="59" xfId="0" applyFont="1" applyFill="1" applyBorder="1" applyAlignment="1" applyProtection="1">
      <alignment vertical="top" wrapText="1"/>
      <protection locked="0"/>
    </xf>
    <xf numFmtId="0" fontId="17" fillId="0" borderId="35" xfId="0" applyFont="1" applyFill="1" applyBorder="1" applyAlignment="1" applyProtection="1">
      <alignment vertical="top" wrapText="1"/>
      <protection locked="0"/>
    </xf>
    <xf numFmtId="0" fontId="17" fillId="0" borderId="38" xfId="0" applyFont="1" applyFill="1" applyBorder="1" applyAlignment="1" applyProtection="1">
      <alignment vertical="top" wrapText="1"/>
      <protection locked="0"/>
    </xf>
    <xf numFmtId="0" fontId="17" fillId="0" borderId="42" xfId="0" applyFont="1" applyFill="1"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16" fillId="0" borderId="0" xfId="0" applyFont="1" applyBorder="1" applyAlignment="1" applyProtection="1">
      <alignment horizontal="left" vertical="center"/>
      <protection locked="0"/>
    </xf>
    <xf numFmtId="0" fontId="0" fillId="0" borderId="21" xfId="0" applyBorder="1" applyAlignment="1" applyProtection="1">
      <alignment horizontal="left"/>
      <protection locked="0"/>
    </xf>
    <xf numFmtId="0" fontId="1" fillId="4" borderId="23" xfId="0" applyFont="1" applyFill="1" applyBorder="1" applyAlignment="1" applyProtection="1">
      <alignment horizontal="center" vertical="center" wrapText="1"/>
      <protection locked="0"/>
    </xf>
    <xf numFmtId="0" fontId="1" fillId="4" borderId="24" xfId="0" applyFont="1" applyFill="1" applyBorder="1" applyAlignment="1" applyProtection="1">
      <alignment horizontal="center" vertical="center" wrapText="1"/>
      <protection locked="0"/>
    </xf>
    <xf numFmtId="0" fontId="1" fillId="4" borderId="25" xfId="0" applyFont="1" applyFill="1" applyBorder="1" applyAlignment="1" applyProtection="1">
      <alignment horizontal="center" vertical="center" wrapText="1"/>
      <protection locked="0"/>
    </xf>
    <xf numFmtId="0" fontId="0" fillId="0" borderId="23" xfId="0" applyFont="1" applyFill="1" applyBorder="1" applyAlignment="1" applyProtection="1">
      <alignment horizontal="left" vertical="center" wrapText="1"/>
      <protection locked="0"/>
    </xf>
    <xf numFmtId="0" fontId="0" fillId="0" borderId="24"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52" xfId="0" applyFill="1" applyBorder="1" applyAlignment="1" applyProtection="1">
      <alignment horizontal="left" vertical="top" wrapText="1"/>
      <protection locked="0"/>
    </xf>
    <xf numFmtId="0" fontId="0" fillId="0" borderId="54" xfId="0" applyFill="1" applyBorder="1" applyAlignment="1" applyProtection="1">
      <alignment horizontal="left" vertical="top" wrapText="1"/>
      <protection locked="0"/>
    </xf>
    <xf numFmtId="0" fontId="0" fillId="0" borderId="59" xfId="0" applyFill="1" applyBorder="1" applyAlignment="1" applyProtection="1">
      <alignment horizontal="left" vertical="top" wrapText="1"/>
      <protection locked="0"/>
    </xf>
    <xf numFmtId="0" fontId="0" fillId="0" borderId="35" xfId="0" applyFill="1" applyBorder="1" applyAlignment="1" applyProtection="1">
      <alignment horizontal="left" vertical="top" wrapText="1"/>
      <protection locked="0"/>
    </xf>
    <xf numFmtId="0" fontId="0" fillId="0" borderId="38" xfId="0" applyFill="1" applyBorder="1" applyAlignment="1" applyProtection="1">
      <alignment horizontal="left" vertical="top" wrapText="1"/>
      <protection locked="0"/>
    </xf>
    <xf numFmtId="0" fontId="0" fillId="0" borderId="50" xfId="0" applyFill="1" applyBorder="1" applyAlignment="1" applyProtection="1">
      <alignment horizontal="left" vertical="top" wrapText="1"/>
      <protection locked="0"/>
    </xf>
    <xf numFmtId="0" fontId="0" fillId="0" borderId="42" xfId="0" applyFill="1"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wrapText="1"/>
      <protection locked="0"/>
    </xf>
    <xf numFmtId="0" fontId="0" fillId="0" borderId="17" xfId="0"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18" xfId="0" applyBorder="1" applyAlignment="1" applyProtection="1">
      <alignment horizontal="left"/>
      <protection locked="0"/>
    </xf>
    <xf numFmtId="0" fontId="0" fillId="0" borderId="52" xfId="0" applyFill="1" applyBorder="1" applyAlignment="1" applyProtection="1">
      <alignment vertical="top" wrapText="1"/>
      <protection locked="0"/>
    </xf>
    <xf numFmtId="0" fontId="0" fillId="0" borderId="54" xfId="0" applyFill="1" applyBorder="1" applyAlignment="1" applyProtection="1">
      <alignment vertical="top" wrapText="1"/>
      <protection locked="0"/>
    </xf>
    <xf numFmtId="0" fontId="0" fillId="0" borderId="59" xfId="0" applyFill="1" applyBorder="1" applyAlignment="1" applyProtection="1">
      <alignment vertical="top" wrapText="1"/>
      <protection locked="0"/>
    </xf>
    <xf numFmtId="0" fontId="0" fillId="0" borderId="35" xfId="0" applyFill="1" applyBorder="1" applyAlignment="1" applyProtection="1">
      <alignment vertical="top" wrapText="1"/>
      <protection locked="0"/>
    </xf>
    <xf numFmtId="0" fontId="0" fillId="0" borderId="38" xfId="0" applyFill="1" applyBorder="1" applyAlignment="1" applyProtection="1">
      <alignment vertical="top" wrapText="1"/>
      <protection locked="0"/>
    </xf>
    <xf numFmtId="0" fontId="0" fillId="0" borderId="42" xfId="0" applyFill="1" applyBorder="1" applyAlignment="1" applyProtection="1">
      <alignment vertical="top" wrapText="1"/>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21" xfId="0" applyBorder="1" applyAlignment="1" applyProtection="1">
      <alignment horizontal="center"/>
      <protection locked="0"/>
    </xf>
    <xf numFmtId="0" fontId="0" fillId="0" borderId="21"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18" xfId="0" applyBorder="1" applyAlignment="1" applyProtection="1">
      <alignment horizontal="left" wrapText="1"/>
      <protection locked="0"/>
    </xf>
    <xf numFmtId="0" fontId="0" fillId="0" borderId="18" xfId="0" applyBorder="1" applyAlignment="1" applyProtection="1">
      <alignment horizontal="center"/>
      <protection locked="0"/>
    </xf>
    <xf numFmtId="0" fontId="0" fillId="0" borderId="0" xfId="0" applyBorder="1" applyAlignment="1" applyProtection="1">
      <alignment horizontal="left" vertical="top"/>
      <protection locked="0"/>
    </xf>
    <xf numFmtId="0" fontId="0" fillId="0" borderId="35" xfId="0" applyFill="1" applyBorder="1" applyAlignment="1" applyProtection="1">
      <alignment wrapText="1"/>
      <protection locked="0"/>
    </xf>
    <xf numFmtId="0" fontId="0" fillId="0" borderId="38" xfId="0" applyFill="1" applyBorder="1" applyAlignment="1" applyProtection="1">
      <alignment wrapText="1"/>
      <protection locked="0"/>
    </xf>
    <xf numFmtId="0" fontId="8" fillId="0" borderId="26"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8" fillId="0" borderId="23" xfId="0" applyFont="1" applyBorder="1" applyAlignment="1" applyProtection="1">
      <alignment horizontal="left" wrapText="1"/>
      <protection locked="0"/>
    </xf>
    <xf numFmtId="0" fontId="8" fillId="0" borderId="24" xfId="0" applyFont="1" applyBorder="1" applyAlignment="1" applyProtection="1">
      <alignment horizontal="left" wrapText="1"/>
      <protection locked="0"/>
    </xf>
    <xf numFmtId="0" fontId="8" fillId="0" borderId="27" xfId="0" applyFont="1" applyBorder="1" applyAlignment="1" applyProtection="1">
      <alignment horizontal="left" wrapText="1"/>
      <protection locked="0"/>
    </xf>
    <xf numFmtId="0" fontId="0" fillId="0" borderId="17" xfId="0" applyBorder="1" applyAlignment="1" applyProtection="1">
      <alignment horizontal="left" vertical="center" wrapText="1"/>
    </xf>
    <xf numFmtId="0" fontId="0" fillId="0" borderId="19" xfId="0" applyBorder="1" applyAlignment="1" applyProtection="1">
      <alignment horizontal="left" vertical="center" wrapText="1"/>
    </xf>
    <xf numFmtId="0" fontId="0" fillId="0" borderId="20" xfId="0" applyBorder="1" applyAlignment="1" applyProtection="1">
      <alignment horizontal="left" vertical="center" wrapText="1"/>
    </xf>
    <xf numFmtId="0" fontId="0" fillId="0" borderId="42" xfId="0" applyFill="1" applyBorder="1" applyAlignment="1" applyProtection="1">
      <alignment wrapText="1"/>
      <protection locked="0"/>
    </xf>
    <xf numFmtId="0" fontId="0" fillId="4" borderId="43" xfId="0" applyFill="1" applyBorder="1" applyAlignment="1" applyProtection="1">
      <alignment horizontal="center"/>
      <protection locked="0"/>
    </xf>
    <xf numFmtId="0" fontId="0" fillId="0" borderId="43" xfId="0" applyFill="1" applyBorder="1" applyAlignment="1" applyProtection="1">
      <alignment horizontal="center"/>
      <protection locked="0"/>
    </xf>
    <xf numFmtId="0" fontId="3" fillId="0" borderId="52" xfId="0" applyFont="1" applyFill="1" applyBorder="1" applyAlignment="1" applyProtection="1">
      <alignment horizontal="left" vertical="top" wrapText="1"/>
      <protection locked="0"/>
    </xf>
    <xf numFmtId="0" fontId="3" fillId="0" borderId="54" xfId="0" applyFont="1" applyFill="1" applyBorder="1" applyAlignment="1" applyProtection="1">
      <alignment horizontal="left" vertical="top" wrapText="1"/>
      <protection locked="0"/>
    </xf>
    <xf numFmtId="0" fontId="3" fillId="0" borderId="59" xfId="0" applyFont="1" applyFill="1"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18" xfId="0" applyBorder="1" applyAlignment="1" applyProtection="1">
      <alignment horizontal="center" wrapText="1"/>
      <protection locked="0"/>
    </xf>
    <xf numFmtId="0" fontId="17" fillId="0" borderId="35" xfId="0" applyFont="1" applyFill="1" applyBorder="1" applyAlignment="1" applyProtection="1">
      <alignment horizontal="left" vertical="top" wrapText="1"/>
      <protection locked="0"/>
    </xf>
    <xf numFmtId="0" fontId="17" fillId="0" borderId="38" xfId="0" applyFont="1" applyFill="1" applyBorder="1" applyAlignment="1" applyProtection="1">
      <alignment horizontal="left" vertical="top" wrapText="1"/>
      <protection locked="0"/>
    </xf>
    <xf numFmtId="0" fontId="17" fillId="0" borderId="42" xfId="0" applyFont="1" applyFill="1" applyBorder="1" applyAlignment="1" applyProtection="1">
      <alignment horizontal="left" vertical="top" wrapText="1"/>
      <protection locked="0"/>
    </xf>
    <xf numFmtId="0" fontId="3" fillId="0" borderId="35" xfId="0" applyFont="1" applyFill="1" applyBorder="1" applyAlignment="1" applyProtection="1">
      <alignment horizontal="left" vertical="top" wrapText="1"/>
      <protection locked="0"/>
    </xf>
    <xf numFmtId="0" fontId="3" fillId="0" borderId="38" xfId="0" applyFont="1" applyFill="1" applyBorder="1" applyAlignment="1" applyProtection="1">
      <alignment horizontal="left" vertical="top" wrapText="1"/>
      <protection locked="0"/>
    </xf>
    <xf numFmtId="0" fontId="3" fillId="0" borderId="42" xfId="0" applyFont="1" applyFill="1" applyBorder="1" applyAlignment="1" applyProtection="1">
      <alignment horizontal="left" vertical="top" wrapText="1"/>
      <protection locked="0"/>
    </xf>
    <xf numFmtId="0" fontId="8" fillId="0" borderId="10" xfId="0" applyFont="1" applyBorder="1" applyAlignment="1" applyProtection="1">
      <alignment horizontal="right"/>
      <protection locked="0"/>
    </xf>
    <xf numFmtId="0" fontId="0" fillId="0" borderId="23" xfId="0" applyBorder="1" applyAlignment="1" applyProtection="1">
      <alignment horizontal="left" wrapText="1"/>
      <protection locked="0"/>
    </xf>
    <xf numFmtId="0" fontId="0" fillId="0" borderId="24" xfId="0" applyBorder="1" applyAlignment="1" applyProtection="1">
      <alignment horizontal="left" wrapText="1"/>
      <protection locked="0"/>
    </xf>
    <xf numFmtId="0" fontId="0" fillId="0" borderId="27" xfId="0" applyBorder="1" applyAlignment="1" applyProtection="1">
      <alignment horizontal="left" wrapText="1"/>
      <protection locked="0"/>
    </xf>
    <xf numFmtId="0" fontId="8" fillId="0" borderId="23" xfId="0" applyFont="1" applyBorder="1" applyAlignment="1" applyProtection="1">
      <alignment horizontal="right"/>
      <protection locked="0"/>
    </xf>
    <xf numFmtId="0" fontId="8" fillId="0" borderId="24" xfId="0" applyFont="1" applyBorder="1" applyAlignment="1" applyProtection="1">
      <alignment horizontal="right"/>
      <protection locked="0"/>
    </xf>
    <xf numFmtId="0" fontId="17" fillId="0" borderId="52" xfId="0" applyFont="1" applyFill="1" applyBorder="1" applyAlignment="1" applyProtection="1">
      <alignment horizontal="left" vertical="top" wrapText="1"/>
      <protection locked="0"/>
    </xf>
    <xf numFmtId="0" fontId="17" fillId="0" borderId="54" xfId="0" applyFont="1" applyFill="1" applyBorder="1" applyAlignment="1" applyProtection="1">
      <alignment horizontal="left" vertical="top" wrapText="1"/>
      <protection locked="0"/>
    </xf>
    <xf numFmtId="0" fontId="17" fillId="0" borderId="59" xfId="0" applyFont="1" applyFill="1" applyBorder="1" applyAlignment="1" applyProtection="1">
      <alignment horizontal="left" vertical="top" wrapText="1"/>
      <protection locked="0"/>
    </xf>
    <xf numFmtId="0" fontId="12" fillId="0" borderId="35" xfId="0" applyFont="1" applyFill="1" applyBorder="1" applyAlignment="1" applyProtection="1">
      <alignment horizontal="left" vertical="top" wrapText="1"/>
      <protection locked="0"/>
    </xf>
    <xf numFmtId="0" fontId="12" fillId="0" borderId="38" xfId="0" applyFont="1" applyFill="1" applyBorder="1" applyAlignment="1" applyProtection="1">
      <alignment horizontal="left" vertical="top" wrapText="1"/>
      <protection locked="0"/>
    </xf>
    <xf numFmtId="0" fontId="12" fillId="0" borderId="42" xfId="0" applyFont="1" applyFill="1" applyBorder="1" applyAlignment="1" applyProtection="1">
      <alignment horizontal="left" vertical="top" wrapText="1"/>
      <protection locked="0"/>
    </xf>
    <xf numFmtId="0" fontId="0" fillId="0" borderId="0" xfId="0" applyBorder="1" applyAlignment="1">
      <alignment wrapText="1"/>
    </xf>
    <xf numFmtId="0" fontId="0" fillId="0" borderId="0" xfId="0" applyBorder="1" applyAlignment="1">
      <alignment horizontal="left" vertical="top" wrapText="1"/>
    </xf>
    <xf numFmtId="0" fontId="0" fillId="0" borderId="37" xfId="0" applyFill="1" applyBorder="1" applyAlignment="1" applyProtection="1">
      <alignment horizontal="left" vertical="top" wrapText="1"/>
      <protection locked="0"/>
    </xf>
    <xf numFmtId="0" fontId="0" fillId="0" borderId="37" xfId="0" applyBorder="1" applyAlignment="1">
      <alignment horizontal="left" vertical="center" wrapText="1"/>
    </xf>
    <xf numFmtId="0" fontId="8" fillId="0" borderId="46" xfId="0" applyFont="1" applyBorder="1" applyAlignment="1" applyProtection="1">
      <alignment horizontal="right"/>
      <protection locked="0"/>
    </xf>
    <xf numFmtId="0" fontId="8" fillId="0" borderId="30" xfId="0" applyFont="1" applyBorder="1" applyAlignment="1" applyProtection="1">
      <alignment horizontal="right"/>
      <protection locked="0"/>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7" xfId="0" applyBorder="1" applyAlignment="1">
      <alignment horizontal="left" vertical="center" wrapText="1"/>
    </xf>
    <xf numFmtId="0" fontId="0" fillId="0" borderId="17"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17" fillId="0" borderId="18" xfId="0" applyFont="1" applyBorder="1" applyAlignment="1">
      <alignment horizontal="left" wrapText="1"/>
    </xf>
    <xf numFmtId="0" fontId="0" fillId="0" borderId="37" xfId="0" applyBorder="1" applyAlignment="1" applyProtection="1">
      <alignment horizontal="left" vertical="center" wrapText="1"/>
      <protection locked="0"/>
    </xf>
    <xf numFmtId="0" fontId="0" fillId="0" borderId="37" xfId="0" applyFont="1" applyBorder="1" applyAlignment="1" applyProtection="1">
      <alignment horizontal="left" vertical="center" wrapText="1"/>
      <protection locked="0"/>
    </xf>
    <xf numFmtId="0" fontId="0" fillId="0" borderId="34" xfId="0" applyFill="1" applyBorder="1" applyAlignment="1" applyProtection="1">
      <alignment horizontal="left" vertical="top" wrapText="1"/>
      <protection locked="0"/>
    </xf>
    <xf numFmtId="0" fontId="0" fillId="0" borderId="41" xfId="0" applyFill="1"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21" xfId="0" applyBorder="1" applyAlignment="1" applyProtection="1">
      <alignment horizontal="center" wrapText="1"/>
      <protection locked="0"/>
    </xf>
    <xf numFmtId="0" fontId="8" fillId="0" borderId="17" xfId="0" applyFont="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locked="0"/>
    </xf>
    <xf numFmtId="0" fontId="8" fillId="0" borderId="33" xfId="0" applyFont="1" applyBorder="1" applyAlignment="1" applyProtection="1">
      <alignment horizontal="left" vertical="center" wrapText="1"/>
      <protection locked="0"/>
    </xf>
    <xf numFmtId="0" fontId="0" fillId="0" borderId="26" xfId="0" applyFill="1" applyBorder="1" applyAlignment="1" applyProtection="1">
      <alignment horizontal="left" vertical="top" wrapText="1"/>
      <protection locked="0"/>
    </xf>
    <xf numFmtId="0" fontId="12" fillId="0" borderId="63" xfId="0" applyFont="1" applyFill="1" applyBorder="1" applyAlignment="1" applyProtection="1">
      <alignment horizontal="left" vertical="top" wrapText="1"/>
      <protection locked="0"/>
    </xf>
    <xf numFmtId="0" fontId="0" fillId="0" borderId="21" xfId="0" applyBorder="1" applyAlignment="1" applyProtection="1">
      <alignment horizontal="left" vertical="center" wrapText="1"/>
      <protection locked="0"/>
    </xf>
    <xf numFmtId="0" fontId="8" fillId="0" borderId="18" xfId="0" applyFont="1" applyBorder="1" applyAlignment="1" applyProtection="1">
      <alignment vertical="center" wrapText="1"/>
      <protection locked="0"/>
    </xf>
    <xf numFmtId="0" fontId="8" fillId="0" borderId="0" xfId="0" applyFont="1" applyBorder="1" applyAlignment="1" applyProtection="1">
      <alignment vertical="center" wrapText="1"/>
      <protection locked="0"/>
    </xf>
    <xf numFmtId="0" fontId="8" fillId="0" borderId="21" xfId="0" applyFont="1" applyBorder="1" applyAlignment="1" applyProtection="1">
      <alignment vertical="center" wrapText="1"/>
      <protection locked="0"/>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24" fillId="0" borderId="52" xfId="0" applyFont="1" applyFill="1" applyBorder="1" applyAlignment="1" applyProtection="1">
      <alignment horizontal="left" vertical="top" wrapText="1"/>
      <protection locked="0"/>
    </xf>
    <xf numFmtId="0" fontId="24" fillId="0" borderId="54" xfId="0" applyFont="1" applyFill="1" applyBorder="1" applyAlignment="1" applyProtection="1">
      <alignment horizontal="left" vertical="top" wrapText="1"/>
      <protection locked="0"/>
    </xf>
    <xf numFmtId="0" fontId="24" fillId="0" borderId="59" xfId="0" applyFont="1" applyFill="1" applyBorder="1" applyAlignment="1" applyProtection="1">
      <alignment horizontal="left" vertical="top" wrapText="1"/>
      <protection locked="0"/>
    </xf>
    <xf numFmtId="0" fontId="30" fillId="0" borderId="49" xfId="0" applyFont="1" applyFill="1" applyBorder="1" applyAlignment="1" applyProtection="1">
      <alignment horizontal="left" vertical="center" wrapText="1"/>
      <protection locked="0"/>
    </xf>
    <xf numFmtId="0" fontId="30" fillId="0" borderId="55" xfId="0" applyFont="1" applyFill="1" applyBorder="1" applyAlignment="1" applyProtection="1">
      <alignment horizontal="left" vertical="center" wrapText="1"/>
      <protection locked="0"/>
    </xf>
    <xf numFmtId="0" fontId="30" fillId="0" borderId="64" xfId="0" applyFont="1" applyFill="1" applyBorder="1" applyAlignment="1" applyProtection="1">
      <alignment horizontal="left" vertical="center" wrapText="1"/>
      <protection locked="0"/>
    </xf>
    <xf numFmtId="0" fontId="17" fillId="0" borderId="0" xfId="0" applyFont="1" applyFill="1" applyBorder="1" applyAlignment="1">
      <alignment horizontal="left" wrapText="1"/>
    </xf>
    <xf numFmtId="0" fontId="0" fillId="0" borderId="0" xfId="0" applyBorder="1" applyAlignment="1">
      <alignment horizontal="center" wrapText="1"/>
    </xf>
    <xf numFmtId="0" fontId="0" fillId="0" borderId="21" xfId="0" applyBorder="1" applyAlignment="1">
      <alignment horizontal="center" wrapText="1"/>
    </xf>
    <xf numFmtId="0" fontId="0" fillId="4" borderId="0" xfId="0" applyFill="1" applyBorder="1" applyAlignment="1">
      <alignment horizontal="center"/>
    </xf>
    <xf numFmtId="0" fontId="12" fillId="0" borderId="37" xfId="0" applyFont="1" applyFill="1" applyBorder="1" applyAlignment="1" applyProtection="1">
      <alignment horizontal="left" vertical="top" wrapText="1"/>
      <protection locked="0"/>
    </xf>
    <xf numFmtId="0" fontId="0" fillId="0" borderId="0" xfId="0" applyFill="1" applyBorder="1" applyAlignment="1">
      <alignment horizontal="center"/>
    </xf>
    <xf numFmtId="0" fontId="0" fillId="0" borderId="19" xfId="0" applyFont="1" applyBorder="1" applyAlignment="1" applyProtection="1">
      <alignment horizontal="left" vertical="center" wrapText="1"/>
      <protection locked="0"/>
    </xf>
    <xf numFmtId="0" fontId="17" fillId="0" borderId="18" xfId="0" applyFont="1" applyBorder="1" applyAlignment="1">
      <alignment horizontal="left"/>
    </xf>
    <xf numFmtId="0" fontId="12" fillId="0" borderId="50" xfId="0" applyFont="1" applyFill="1" applyBorder="1" applyAlignment="1" applyProtection="1">
      <alignment horizontal="left" vertical="top" wrapText="1"/>
      <protection locked="0"/>
    </xf>
    <xf numFmtId="0" fontId="0" fillId="0" borderId="0" xfId="0" applyBorder="1" applyAlignment="1">
      <alignment horizontal="center"/>
    </xf>
    <xf numFmtId="0" fontId="0" fillId="0" borderId="21" xfId="0" applyBorder="1" applyAlignment="1">
      <alignment horizontal="center"/>
    </xf>
    <xf numFmtId="0" fontId="0" fillId="0" borderId="17" xfId="0" applyBorder="1" applyAlignment="1">
      <alignment vertical="center" wrapText="1"/>
    </xf>
    <xf numFmtId="0" fontId="0" fillId="0" borderId="19" xfId="0" applyBorder="1" applyAlignment="1">
      <alignment vertical="center" wrapText="1"/>
    </xf>
    <xf numFmtId="0" fontId="0" fillId="0" borderId="21" xfId="0" applyBorder="1" applyAlignment="1">
      <alignment horizontal="center" vertical="top" wrapText="1"/>
    </xf>
    <xf numFmtId="0" fontId="12" fillId="0" borderId="49" xfId="0" applyFont="1" applyFill="1" applyBorder="1" applyAlignment="1" applyProtection="1">
      <alignment horizontal="left" vertical="top" wrapText="1"/>
      <protection locked="0"/>
    </xf>
    <xf numFmtId="0" fontId="12" fillId="0" borderId="55" xfId="0" applyFont="1" applyFill="1" applyBorder="1" applyAlignment="1" applyProtection="1">
      <alignment horizontal="left" vertical="top" wrapText="1"/>
      <protection locked="0"/>
    </xf>
    <xf numFmtId="0" fontId="12" fillId="0" borderId="64" xfId="0" applyFont="1" applyFill="1" applyBorder="1" applyAlignment="1" applyProtection="1">
      <alignment horizontal="left" vertical="top" wrapText="1"/>
      <protection locked="0"/>
    </xf>
    <xf numFmtId="0" fontId="29" fillId="0" borderId="35" xfId="0" applyFont="1" applyFill="1" applyBorder="1" applyAlignment="1" applyProtection="1">
      <alignment horizontal="left" vertical="top" wrapText="1"/>
      <protection locked="0"/>
    </xf>
    <xf numFmtId="0" fontId="29" fillId="0" borderId="38" xfId="0" applyFont="1" applyFill="1" applyBorder="1" applyAlignment="1" applyProtection="1">
      <alignment horizontal="left" vertical="top" wrapText="1"/>
      <protection locked="0"/>
    </xf>
    <xf numFmtId="0" fontId="29" fillId="0" borderId="50" xfId="0" applyFont="1" applyFill="1" applyBorder="1" applyAlignment="1" applyProtection="1">
      <alignment horizontal="left" vertical="top" wrapText="1"/>
      <protection locked="0"/>
    </xf>
    <xf numFmtId="0" fontId="29" fillId="0" borderId="42" xfId="0" applyFont="1" applyFill="1" applyBorder="1" applyAlignment="1" applyProtection="1">
      <alignment horizontal="left" vertical="top" wrapText="1"/>
      <protection locked="0"/>
    </xf>
    <xf numFmtId="0" fontId="0" fillId="0" borderId="0" xfId="0" applyBorder="1" applyAlignment="1">
      <alignment horizontal="left" vertical="center"/>
    </xf>
    <xf numFmtId="0" fontId="0" fillId="0" borderId="21"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3" fillId="0" borderId="0" xfId="0" applyFont="1" applyAlignment="1">
      <alignment horizontal="left"/>
    </xf>
    <xf numFmtId="0" fontId="0" fillId="0" borderId="19" xfId="0" applyFill="1" applyBorder="1" applyAlignment="1">
      <alignment horizontal="left" vertical="center" wrapText="1"/>
    </xf>
    <xf numFmtId="0" fontId="0" fillId="0" borderId="20" xfId="0" applyFill="1" applyBorder="1" applyAlignment="1">
      <alignment horizontal="left" vertical="center" wrapText="1"/>
    </xf>
    <xf numFmtId="0" fontId="17" fillId="0" borderId="18" xfId="0" applyFont="1" applyFill="1" applyBorder="1" applyAlignment="1">
      <alignment horizontal="left" wrapText="1"/>
    </xf>
    <xf numFmtId="0" fontId="0" fillId="0" borderId="0" xfId="0" applyFill="1" applyBorder="1" applyAlignment="1">
      <alignment horizontal="center" wrapText="1"/>
    </xf>
    <xf numFmtId="0" fontId="0" fillId="0" borderId="21" xfId="0" applyFill="1" applyBorder="1" applyAlignment="1">
      <alignment horizontal="center" wrapText="1"/>
    </xf>
    <xf numFmtId="0" fontId="0" fillId="0" borderId="13" xfId="0" applyBorder="1" applyAlignment="1">
      <alignment horizontal="center" wrapText="1"/>
    </xf>
    <xf numFmtId="0" fontId="0" fillId="0" borderId="47" xfId="0" applyBorder="1" applyAlignment="1">
      <alignment horizontal="center" wrapText="1"/>
    </xf>
    <xf numFmtId="0" fontId="0" fillId="0" borderId="44" xfId="0" applyBorder="1" applyAlignment="1">
      <alignment horizontal="left" vertical="center" wrapText="1"/>
    </xf>
    <xf numFmtId="0" fontId="0" fillId="0" borderId="45"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46" xfId="0" applyBorder="1" applyAlignment="1">
      <alignment horizontal="left" vertical="center" wrapText="1"/>
    </xf>
    <xf numFmtId="0" fontId="0" fillId="4" borderId="43" xfId="0" applyFill="1" applyBorder="1" applyAlignment="1">
      <alignment horizontal="center"/>
    </xf>
    <xf numFmtId="0" fontId="0" fillId="0" borderId="43" xfId="0" applyFill="1" applyBorder="1" applyAlignment="1">
      <alignment horizontal="center"/>
    </xf>
    <xf numFmtId="0" fontId="0" fillId="4" borderId="56" xfId="0" applyFill="1" applyBorder="1" applyAlignment="1">
      <alignment horizontal="center"/>
    </xf>
    <xf numFmtId="0" fontId="0" fillId="0" borderId="18" xfId="0" applyBorder="1" applyAlignment="1">
      <alignment horizontal="center" wrapText="1"/>
    </xf>
    <xf numFmtId="0" fontId="0" fillId="0" borderId="18" xfId="0" applyBorder="1" applyAlignment="1">
      <alignment wrapText="1"/>
    </xf>
    <xf numFmtId="0" fontId="0" fillId="0" borderId="21" xfId="0" applyBorder="1" applyAlignment="1">
      <alignment wrapText="1"/>
    </xf>
    <xf numFmtId="0" fontId="0" fillId="0" borderId="18" xfId="0" applyBorder="1" applyAlignment="1">
      <alignment horizontal="lef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21" xfId="0" applyBorder="1" applyAlignment="1">
      <alignment horizontal="left" vertical="center" wrapText="1"/>
    </xf>
    <xf numFmtId="0" fontId="0" fillId="0" borderId="18" xfId="0" applyBorder="1" applyAlignment="1">
      <alignment horizontal="left" vertical="center" wrapText="1"/>
    </xf>
    <xf numFmtId="0" fontId="0" fillId="0" borderId="48" xfId="0" applyBorder="1" applyAlignment="1">
      <alignment horizontal="left" vertical="center" wrapText="1"/>
    </xf>
    <xf numFmtId="0" fontId="0" fillId="0" borderId="54" xfId="0" applyBorder="1" applyAlignment="1">
      <alignment horizontal="left" vertical="center" wrapText="1"/>
    </xf>
    <xf numFmtId="0" fontId="0" fillId="0" borderId="26" xfId="0" applyBorder="1" applyAlignment="1">
      <alignment horizontal="left" vertical="center" wrapText="1"/>
    </xf>
    <xf numFmtId="0" fontId="0" fillId="0" borderId="13" xfId="0" applyBorder="1" applyAlignment="1">
      <alignment horizontal="left" vertical="center" wrapText="1"/>
    </xf>
    <xf numFmtId="0" fontId="8" fillId="0" borderId="23" xfId="0" applyFont="1" applyBorder="1" applyAlignment="1">
      <alignment horizontal="right"/>
    </xf>
    <xf numFmtId="0" fontId="8" fillId="0" borderId="24" xfId="0" applyFont="1" applyBorder="1" applyAlignment="1">
      <alignment horizontal="right"/>
    </xf>
    <xf numFmtId="0" fontId="8" fillId="0" borderId="27" xfId="0" applyFont="1" applyBorder="1" applyAlignment="1">
      <alignment horizontal="right"/>
    </xf>
    <xf numFmtId="0" fontId="8" fillId="0" borderId="57" xfId="0" applyFont="1" applyBorder="1" applyAlignment="1">
      <alignment horizontal="right"/>
    </xf>
    <xf numFmtId="0" fontId="8" fillId="0" borderId="58" xfId="0" applyFont="1" applyBorder="1" applyAlignment="1">
      <alignment horizontal="right"/>
    </xf>
    <xf numFmtId="0" fontId="8" fillId="0" borderId="53" xfId="0" applyFont="1" applyBorder="1" applyAlignment="1">
      <alignment horizontal="right"/>
    </xf>
    <xf numFmtId="0" fontId="0" fillId="0" borderId="48" xfId="0" applyFill="1" applyBorder="1" applyAlignment="1" applyProtection="1">
      <alignment horizontal="left" vertical="top" wrapText="1"/>
      <protection locked="0"/>
    </xf>
    <xf numFmtId="17" fontId="12" fillId="0" borderId="35" xfId="0" applyNumberFormat="1" applyFont="1" applyFill="1" applyBorder="1" applyAlignment="1" applyProtection="1">
      <alignment horizontal="left" vertical="top" wrapText="1"/>
      <protection locked="0"/>
    </xf>
    <xf numFmtId="0" fontId="0" fillId="4" borderId="0" xfId="0" applyFill="1" applyAlignment="1">
      <alignment horizontal="center"/>
    </xf>
    <xf numFmtId="0" fontId="0" fillId="0" borderId="17" xfId="0" applyBorder="1" applyAlignment="1">
      <alignment horizontal="left" wrapText="1"/>
    </xf>
    <xf numFmtId="0" fontId="0" fillId="0" borderId="33" xfId="0" applyBorder="1" applyAlignment="1">
      <alignment horizontal="left" wrapText="1"/>
    </xf>
    <xf numFmtId="0" fontId="0" fillId="0" borderId="19" xfId="0" applyBorder="1" applyAlignment="1" applyProtection="1">
      <alignment horizontal="left" vertical="center"/>
      <protection locked="0"/>
    </xf>
    <xf numFmtId="0" fontId="0" fillId="0" borderId="34" xfId="2" applyFont="1" applyFill="1" applyBorder="1" applyAlignment="1" applyProtection="1">
      <alignment horizontal="left" vertical="top" wrapText="1"/>
      <protection locked="0"/>
    </xf>
    <xf numFmtId="0" fontId="25" fillId="0" borderId="34" xfId="2" applyFill="1" applyBorder="1" applyAlignment="1" applyProtection="1">
      <alignment horizontal="left" vertical="top" wrapText="1"/>
      <protection locked="0"/>
    </xf>
    <xf numFmtId="0" fontId="0" fillId="4" borderId="28" xfId="0" applyFill="1" applyBorder="1" applyAlignment="1">
      <alignment horizontal="center"/>
    </xf>
    <xf numFmtId="0" fontId="8" fillId="0" borderId="20" xfId="0" applyFont="1" applyBorder="1" applyAlignment="1">
      <alignment horizontal="right" wrapText="1"/>
    </xf>
    <xf numFmtId="0" fontId="8" fillId="0" borderId="21" xfId="0" applyFont="1" applyBorder="1" applyAlignment="1">
      <alignment horizontal="right" wrapText="1"/>
    </xf>
    <xf numFmtId="0" fontId="0" fillId="0" borderId="20" xfId="0" applyBorder="1" applyAlignment="1" applyProtection="1">
      <alignment horizontal="left" vertical="center"/>
      <protection locked="0"/>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33" xfId="0" applyBorder="1" applyAlignment="1">
      <alignment horizontal="left" vertical="top" wrapText="1"/>
    </xf>
    <xf numFmtId="0" fontId="1" fillId="4" borderId="2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center" vertical="center" wrapText="1"/>
      <protection locked="0"/>
    </xf>
    <xf numFmtId="0" fontId="0" fillId="0" borderId="44" xfId="0" applyBorder="1" applyAlignment="1" applyProtection="1">
      <alignment horizontal="left" vertical="top" wrapText="1"/>
      <protection locked="0"/>
    </xf>
    <xf numFmtId="0" fontId="0" fillId="0" borderId="52" xfId="0" applyBorder="1" applyAlignment="1" applyProtection="1">
      <alignment horizontal="left" vertical="top" wrapText="1"/>
      <protection locked="0"/>
    </xf>
    <xf numFmtId="0" fontId="0" fillId="0" borderId="49" xfId="0" applyBorder="1" applyAlignment="1" applyProtection="1">
      <alignment horizontal="left" vertical="top" wrapText="1"/>
      <protection locked="0"/>
    </xf>
    <xf numFmtId="0" fontId="8" fillId="0" borderId="20" xfId="0" applyFont="1" applyBorder="1" applyAlignment="1" applyProtection="1">
      <alignment horizontal="right"/>
      <protection locked="0"/>
    </xf>
    <xf numFmtId="0" fontId="8" fillId="0" borderId="21" xfId="0" applyFont="1" applyBorder="1" applyAlignment="1" applyProtection="1">
      <alignment horizontal="right"/>
      <protection locked="0"/>
    </xf>
    <xf numFmtId="0" fontId="0" fillId="0" borderId="29" xfId="0" applyBorder="1" applyAlignment="1" applyProtection="1">
      <alignment horizontal="left" wrapText="1"/>
      <protection locked="0"/>
    </xf>
    <xf numFmtId="0" fontId="0" fillId="0" borderId="30" xfId="0" applyBorder="1" applyAlignment="1" applyProtection="1">
      <alignment horizontal="left" wrapText="1"/>
      <protection locked="0"/>
    </xf>
    <xf numFmtId="0" fontId="8" fillId="0" borderId="0" xfId="0" applyFont="1" applyAlignment="1" applyProtection="1">
      <alignment horizontal="left" wrapText="1"/>
      <protection locked="0"/>
    </xf>
    <xf numFmtId="0" fontId="25" fillId="0" borderId="52" xfId="2" applyFill="1" applyBorder="1" applyAlignment="1" applyProtection="1">
      <alignment vertical="top" wrapText="1"/>
      <protection locked="0"/>
    </xf>
    <xf numFmtId="0" fontId="0" fillId="0" borderId="26" xfId="0" applyFill="1" applyBorder="1" applyAlignment="1" applyProtection="1">
      <alignment vertical="top" wrapText="1"/>
      <protection locked="0"/>
    </xf>
    <xf numFmtId="0" fontId="12" fillId="0" borderId="35" xfId="0" applyFont="1" applyFill="1" applyBorder="1" applyAlignment="1" applyProtection="1">
      <alignment horizontal="left" wrapText="1"/>
      <protection locked="0"/>
    </xf>
    <xf numFmtId="0" fontId="12" fillId="0" borderId="38" xfId="0" applyFont="1" applyFill="1" applyBorder="1" applyAlignment="1" applyProtection="1">
      <alignment horizontal="left" wrapText="1"/>
      <protection locked="0"/>
    </xf>
    <xf numFmtId="0" fontId="8" fillId="0" borderId="23" xfId="0" applyFont="1" applyBorder="1" applyAlignment="1" applyProtection="1">
      <alignment horizontal="right" wrapText="1"/>
      <protection locked="0"/>
    </xf>
    <xf numFmtId="0" fontId="8" fillId="0" borderId="24" xfId="0" applyFont="1" applyBorder="1" applyAlignment="1" applyProtection="1">
      <alignment horizontal="right" wrapText="1"/>
      <protection locked="0"/>
    </xf>
    <xf numFmtId="0" fontId="0" fillId="0" borderId="17" xfId="0" applyFill="1" applyBorder="1" applyAlignment="1" applyProtection="1">
      <alignment horizontal="left" vertical="center" wrapText="1"/>
      <protection locked="0"/>
    </xf>
    <xf numFmtId="0" fontId="0" fillId="0" borderId="19" xfId="0" applyFill="1" applyBorder="1" applyAlignment="1" applyProtection="1">
      <alignment horizontal="left" vertical="center" wrapText="1"/>
      <protection locked="0"/>
    </xf>
    <xf numFmtId="0" fontId="12" fillId="0" borderId="50" xfId="0" applyFont="1" applyFill="1" applyBorder="1" applyAlignment="1" applyProtection="1">
      <alignment horizontal="left" wrapText="1"/>
      <protection locked="0"/>
    </xf>
    <xf numFmtId="0" fontId="0" fillId="0" borderId="17" xfId="0" applyBorder="1" applyAlignment="1" applyProtection="1">
      <alignment horizontal="left" wrapText="1"/>
      <protection locked="0"/>
    </xf>
    <xf numFmtId="0" fontId="0" fillId="0" borderId="33" xfId="0" applyBorder="1" applyAlignment="1" applyProtection="1">
      <alignment horizontal="left" wrapText="1"/>
      <protection locked="0"/>
    </xf>
    <xf numFmtId="0" fontId="8" fillId="4" borderId="0" xfId="0" applyFont="1" applyFill="1" applyBorder="1" applyAlignment="1" applyProtection="1">
      <alignment horizontal="center"/>
      <protection locked="0"/>
    </xf>
    <xf numFmtId="0" fontId="1" fillId="4" borderId="23" xfId="0" applyFont="1" applyFill="1" applyBorder="1" applyAlignment="1" applyProtection="1">
      <alignment horizontal="center" wrapText="1"/>
      <protection locked="0"/>
    </xf>
    <xf numFmtId="0" fontId="1" fillId="4" borderId="24" xfId="0" applyFont="1" applyFill="1" applyBorder="1" applyAlignment="1" applyProtection="1">
      <alignment horizontal="center" wrapText="1"/>
      <protection locked="0"/>
    </xf>
    <xf numFmtId="0" fontId="1" fillId="4" borderId="25" xfId="0" applyFont="1" applyFill="1" applyBorder="1" applyAlignment="1" applyProtection="1">
      <alignment horizontal="center" wrapText="1"/>
      <protection locked="0"/>
    </xf>
    <xf numFmtId="0" fontId="0" fillId="0" borderId="18" xfId="0"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2" fillId="0" borderId="42" xfId="0" applyFont="1" applyFill="1" applyBorder="1" applyAlignment="1" applyProtection="1">
      <alignment horizontal="left" wrapText="1"/>
      <protection locked="0"/>
    </xf>
    <xf numFmtId="0" fontId="0" fillId="0" borderId="35" xfId="0" applyFill="1" applyBorder="1" applyProtection="1">
      <protection locked="0"/>
    </xf>
    <xf numFmtId="0" fontId="0" fillId="0" borderId="38" xfId="0" applyFill="1" applyBorder="1" applyProtection="1">
      <protection locked="0"/>
    </xf>
    <xf numFmtId="0" fontId="0" fillId="0" borderId="42" xfId="0" applyFill="1" applyBorder="1" applyProtection="1">
      <protection locked="0"/>
    </xf>
    <xf numFmtId="0" fontId="0" fillId="0" borderId="49" xfId="0" applyFill="1" applyBorder="1" applyAlignment="1" applyProtection="1">
      <alignment horizontal="left"/>
      <protection locked="0"/>
    </xf>
    <xf numFmtId="0" fontId="0" fillId="0" borderId="55" xfId="0" applyFill="1" applyBorder="1" applyAlignment="1" applyProtection="1">
      <alignment horizontal="left"/>
      <protection locked="0"/>
    </xf>
    <xf numFmtId="0" fontId="0" fillId="0" borderId="64" xfId="0" applyFill="1" applyBorder="1" applyAlignment="1" applyProtection="1">
      <alignment horizontal="left"/>
      <protection locked="0"/>
    </xf>
    <xf numFmtId="0" fontId="0" fillId="0" borderId="50" xfId="0" applyFill="1" applyBorder="1" applyProtection="1">
      <protection locked="0"/>
    </xf>
    <xf numFmtId="0" fontId="0" fillId="9" borderId="17" xfId="0" applyFill="1" applyBorder="1" applyAlignment="1" applyProtection="1">
      <alignment horizontal="left" vertical="top" wrapText="1"/>
      <protection locked="0"/>
    </xf>
    <xf numFmtId="0" fontId="0" fillId="9" borderId="19" xfId="0" applyFill="1" applyBorder="1" applyAlignment="1" applyProtection="1">
      <alignment horizontal="left" vertical="top" wrapText="1"/>
      <protection locked="0"/>
    </xf>
    <xf numFmtId="0" fontId="0" fillId="0" borderId="49" xfId="0" applyFill="1" applyBorder="1" applyAlignment="1" applyProtection="1">
      <alignment horizontal="left" vertical="top" wrapText="1"/>
      <protection locked="0"/>
    </xf>
    <xf numFmtId="0" fontId="0" fillId="0" borderId="55" xfId="0" applyFill="1" applyBorder="1" applyAlignment="1" applyProtection="1">
      <alignment horizontal="left" vertical="top" wrapText="1"/>
      <protection locked="0"/>
    </xf>
    <xf numFmtId="0" fontId="0" fillId="0" borderId="64" xfId="0" applyFill="1" applyBorder="1" applyAlignment="1" applyProtection="1">
      <alignment horizontal="left" vertical="top" wrapText="1"/>
      <protection locked="0"/>
    </xf>
    <xf numFmtId="0" fontId="0" fillId="9" borderId="17" xfId="0" applyFill="1" applyBorder="1" applyAlignment="1" applyProtection="1">
      <alignment horizontal="left" vertical="center" wrapText="1"/>
      <protection locked="0"/>
    </xf>
    <xf numFmtId="0" fontId="0" fillId="9" borderId="19" xfId="0" applyFill="1" applyBorder="1" applyAlignment="1" applyProtection="1">
      <alignment horizontal="left" vertical="center" wrapText="1"/>
      <protection locked="0"/>
    </xf>
    <xf numFmtId="0" fontId="0" fillId="9" borderId="20" xfId="0" applyFill="1" applyBorder="1" applyAlignment="1" applyProtection="1">
      <alignment horizontal="left" vertical="center" wrapText="1"/>
      <protection locked="0"/>
    </xf>
    <xf numFmtId="0" fontId="0" fillId="4" borderId="0" xfId="0" applyFill="1" applyBorder="1" applyAlignment="1">
      <alignment horizontal="center" wrapText="1"/>
    </xf>
    <xf numFmtId="0" fontId="0" fillId="0" borderId="44" xfId="0" applyBorder="1" applyAlignment="1" applyProtection="1">
      <alignment horizontal="left" vertical="center" wrapText="1"/>
      <protection locked="0"/>
    </xf>
    <xf numFmtId="0" fontId="0" fillId="0" borderId="52" xfId="0" applyBorder="1" applyAlignment="1" applyProtection="1">
      <alignment horizontal="left" vertical="center" wrapText="1"/>
      <protection locked="0"/>
    </xf>
    <xf numFmtId="0" fontId="0" fillId="0" borderId="49" xfId="0" applyBorder="1" applyAlignment="1" applyProtection="1">
      <alignment horizontal="left" vertical="center" wrapText="1"/>
      <protection locked="0"/>
    </xf>
    <xf numFmtId="0" fontId="0" fillId="0" borderId="17"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8" fillId="10" borderId="60" xfId="0" applyFont="1" applyFill="1" applyBorder="1" applyAlignment="1">
      <alignment horizontal="center" vertical="center" wrapText="1"/>
    </xf>
    <xf numFmtId="0" fontId="8" fillId="10" borderId="61" xfId="0" applyFont="1" applyFill="1" applyBorder="1" applyAlignment="1">
      <alignment horizontal="center" vertical="center" wrapText="1"/>
    </xf>
    <xf numFmtId="0" fontId="8" fillId="10" borderId="17" xfId="0" applyFont="1" applyFill="1" applyBorder="1" applyAlignment="1">
      <alignment horizontal="center" wrapText="1"/>
    </xf>
    <xf numFmtId="0" fontId="8" fillId="10" borderId="18" xfId="0" applyFont="1" applyFill="1" applyBorder="1" applyAlignment="1">
      <alignment horizontal="center" wrapText="1"/>
    </xf>
    <xf numFmtId="0" fontId="8" fillId="10" borderId="51" xfId="0" applyFont="1" applyFill="1" applyBorder="1" applyAlignment="1">
      <alignment horizontal="center" wrapText="1"/>
    </xf>
    <xf numFmtId="0" fontId="25" fillId="0" borderId="19" xfId="2" applyBorder="1" applyAlignment="1">
      <alignment wrapText="1"/>
    </xf>
    <xf numFmtId="0" fontId="25" fillId="0" borderId="74" xfId="2" applyBorder="1" applyAlignment="1">
      <alignment wrapText="1"/>
    </xf>
    <xf numFmtId="49" fontId="12" fillId="0" borderId="19" xfId="2" applyNumberFormat="1" applyFont="1" applyBorder="1" applyAlignment="1">
      <alignment horizontal="center" wrapText="1"/>
    </xf>
    <xf numFmtId="49" fontId="12" fillId="0" borderId="74" xfId="0" applyNumberFormat="1" applyFont="1" applyBorder="1" applyAlignment="1">
      <alignment horizontal="center" wrapText="1"/>
    </xf>
    <xf numFmtId="0" fontId="25" fillId="0" borderId="19" xfId="2" applyBorder="1" applyAlignment="1">
      <alignment horizontal="center" wrapText="1"/>
    </xf>
    <xf numFmtId="0" fontId="25" fillId="0" borderId="0" xfId="2" applyBorder="1" applyAlignment="1">
      <alignment horizontal="center" wrapText="1"/>
    </xf>
    <xf numFmtId="0" fontId="25" fillId="0" borderId="74" xfId="2" applyBorder="1" applyAlignment="1">
      <alignment horizontal="center" wrapText="1"/>
    </xf>
    <xf numFmtId="0" fontId="25" fillId="0" borderId="83" xfId="2" applyBorder="1" applyAlignment="1">
      <alignment wrapText="1"/>
    </xf>
    <xf numFmtId="0" fontId="0" fillId="0" borderId="51" xfId="0" applyBorder="1" applyAlignment="1">
      <alignment wrapText="1"/>
    </xf>
    <xf numFmtId="0" fontId="26" fillId="0" borderId="0" xfId="0" applyFont="1" applyFill="1"/>
    <xf numFmtId="0" fontId="27" fillId="0" borderId="0" xfId="0" applyFont="1" applyFill="1" applyAlignment="1">
      <alignment wrapText="1"/>
    </xf>
    <xf numFmtId="0" fontId="26" fillId="0" borderId="0" xfId="0" applyFont="1" applyAlignment="1">
      <alignment horizontal="center"/>
    </xf>
    <xf numFmtId="0" fontId="8" fillId="10" borderId="17" xfId="0" applyFont="1" applyFill="1" applyBorder="1" applyAlignment="1">
      <alignment horizontal="center" vertical="center" wrapText="1"/>
    </xf>
    <xf numFmtId="0" fontId="8" fillId="10" borderId="51" xfId="0" applyFont="1" applyFill="1" applyBorder="1" applyAlignment="1">
      <alignment horizontal="center" vertical="center" wrapText="1"/>
    </xf>
    <xf numFmtId="0" fontId="2" fillId="10" borderId="17" xfId="0" applyFont="1" applyFill="1" applyBorder="1" applyAlignment="1">
      <alignment horizontal="center" vertical="center" wrapText="1"/>
    </xf>
    <xf numFmtId="0" fontId="2" fillId="10" borderId="18"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6"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2" fillId="10" borderId="83" xfId="0" applyFont="1" applyFill="1" applyBorder="1" applyAlignment="1">
      <alignment horizontal="center" vertical="center" wrapText="1"/>
    </xf>
    <xf numFmtId="0" fontId="2" fillId="10" borderId="51" xfId="0" applyFont="1" applyFill="1" applyBorder="1" applyAlignment="1">
      <alignment horizontal="center" vertical="center" wrapText="1"/>
    </xf>
    <xf numFmtId="0" fontId="8" fillId="0" borderId="0" xfId="0" applyFont="1" applyAlignment="1">
      <alignment horizontal="left" vertical="center" wrapText="1"/>
    </xf>
    <xf numFmtId="0" fontId="18" fillId="0" borderId="0" xfId="0" applyFont="1" applyAlignment="1">
      <alignment horizontal="center" vertical="center"/>
    </xf>
    <xf numFmtId="0" fontId="18" fillId="0" borderId="0" xfId="0" applyFont="1" applyAlignment="1">
      <alignment vertical="center" wrapText="1"/>
    </xf>
    <xf numFmtId="0" fontId="18" fillId="0" borderId="0" xfId="0" applyFont="1" applyAlignment="1">
      <alignment horizontal="left" vertical="center"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79" xfId="0" applyFont="1" applyBorder="1" applyAlignment="1">
      <alignment horizontal="left" vertical="top" wrapText="1"/>
    </xf>
    <xf numFmtId="0" fontId="0" fillId="0" borderId="80" xfId="0" applyFont="1" applyBorder="1" applyAlignment="1">
      <alignment horizontal="left" vertical="top" wrapText="1"/>
    </xf>
    <xf numFmtId="0" fontId="0" fillId="0" borderId="81" xfId="0" applyFont="1" applyBorder="1" applyAlignment="1">
      <alignment horizontal="left" vertical="top" wrapText="1"/>
    </xf>
    <xf numFmtId="0" fontId="0" fillId="0" borderId="37" xfId="0" applyBorder="1" applyAlignment="1">
      <alignment horizontal="left" vertical="top" wrapText="1"/>
    </xf>
    <xf numFmtId="0" fontId="8" fillId="0" borderId="43" xfId="0" applyFont="1" applyBorder="1" applyAlignment="1">
      <alignment horizontal="left" vertical="top" wrapText="1"/>
    </xf>
    <xf numFmtId="0" fontId="8" fillId="0" borderId="0" xfId="0" applyFont="1" applyAlignment="1">
      <alignment horizontal="left" vertical="top" wrapText="1"/>
    </xf>
    <xf numFmtId="0" fontId="0" fillId="0" borderId="37" xfId="0" applyBorder="1" applyAlignment="1">
      <alignment horizontal="left" vertical="top"/>
    </xf>
  </cellXfs>
  <cellStyles count="5">
    <cellStyle name="Comma" xfId="4" builtinId="3"/>
    <cellStyle name="Hyperlink" xfId="2" builtinId="8"/>
    <cellStyle name="Normal" xfId="0" builtinId="0"/>
    <cellStyle name="Normal 2" xfId="3"/>
    <cellStyle name="Normal_Sheet1" xfId="1"/>
  </cellStyles>
  <dxfs count="121">
    <dxf>
      <border diagonalUp="0" diagonalDown="0">
        <left style="thin">
          <color indexed="12"/>
        </left>
        <right style="thin">
          <color indexed="12"/>
        </right>
        <top style="thin">
          <color indexed="12"/>
        </top>
        <bottom style="thin">
          <color indexed="12"/>
        </bottom>
      </border>
    </dxf>
    <dxf>
      <numFmt numFmtId="3" formatCode="#,##0"/>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 </a:t>
            </a:r>
          </a:p>
        </c:rich>
      </c:tx>
      <c:layout>
        <c:manualLayout>
          <c:xMode val="edge"/>
          <c:yMode val="edge"/>
          <c:x val="0.2534246597519953"/>
          <c:y val="5.646184179130719E-4"/>
        </c:manualLayout>
      </c:layout>
      <c:overlay val="0"/>
    </c:title>
    <c:autoTitleDeleted val="0"/>
    <c:plotArea>
      <c:layout>
        <c:manualLayout>
          <c:layoutTarget val="inner"/>
          <c:xMode val="edge"/>
          <c:yMode val="edge"/>
          <c:x val="0.20880520654998291"/>
          <c:y val="0.2132655188436374"/>
          <c:w val="0.5939665699208948"/>
          <c:h val="0.55412073490813663"/>
        </c:manualLayout>
      </c:layout>
      <c:areaChart>
        <c:grouping val="stacked"/>
        <c:varyColors val="0"/>
        <c:ser>
          <c:idx val="0"/>
          <c:order val="0"/>
          <c:tx>
            <c:strRef>
              <c:f>'Chart I - Financing'!$A$2</c:f>
              <c:strCache>
                <c:ptCount val="1"/>
                <c:pt idx="0">
                  <c:v>Partner Gov't</c:v>
                </c:pt>
              </c:strCache>
            </c:strRef>
          </c:tx>
          <c:cat>
            <c:numRef>
              <c:f>'Chart I - Financing'!$C$1:$G$1</c:f>
              <c:numCache>
                <c:formatCode>General</c:formatCode>
                <c:ptCount val="3"/>
                <c:pt idx="0">
                  <c:v>2011</c:v>
                </c:pt>
                <c:pt idx="1">
                  <c:v>2012</c:v>
                </c:pt>
                <c:pt idx="2">
                  <c:v>2013</c:v>
                </c:pt>
              </c:numCache>
            </c:numRef>
          </c:cat>
          <c:val>
            <c:numRef>
              <c:f>'Chart I - Financing'!$B$2:$G$2</c:f>
              <c:numCache>
                <c:formatCode>_-* #,##0_-;\-* #,##0_-;_-* "-"??_-;_-@_-</c:formatCode>
                <c:ptCount val="3"/>
                <c:pt idx="0">
                  <c:v>4066063</c:v>
                </c:pt>
                <c:pt idx="1">
                  <c:v>3706165</c:v>
                </c:pt>
                <c:pt idx="2">
                  <c:v>3807538</c:v>
                </c:pt>
              </c:numCache>
            </c:numRef>
          </c:val>
        </c:ser>
        <c:ser>
          <c:idx val="1"/>
          <c:order val="1"/>
          <c:tx>
            <c:strRef>
              <c:f>'Chart I - Financing'!$A$3</c:f>
              <c:strCache>
                <c:ptCount val="1"/>
                <c:pt idx="0">
                  <c:v>PEPFAR</c:v>
                </c:pt>
              </c:strCache>
            </c:strRef>
          </c:tx>
          <c:cat>
            <c:numRef>
              <c:f>'Chart I - Financing'!$C$1:$G$1</c:f>
              <c:numCache>
                <c:formatCode>General</c:formatCode>
                <c:ptCount val="3"/>
                <c:pt idx="0">
                  <c:v>2011</c:v>
                </c:pt>
                <c:pt idx="1">
                  <c:v>2012</c:v>
                </c:pt>
                <c:pt idx="2">
                  <c:v>2013</c:v>
                </c:pt>
              </c:numCache>
            </c:numRef>
          </c:cat>
          <c:val>
            <c:numRef>
              <c:f>'Chart I - Financing'!$B$3:$G$3</c:f>
              <c:numCache>
                <c:formatCode>_-* #,##0_-;\-* #,##0_-;_-* "-"??_-;_-@_-</c:formatCode>
                <c:ptCount val="3"/>
                <c:pt idx="0">
                  <c:v>448578</c:v>
                </c:pt>
                <c:pt idx="1">
                  <c:v>3360181</c:v>
                </c:pt>
                <c:pt idx="2">
                  <c:v>4527211.07</c:v>
                </c:pt>
              </c:numCache>
            </c:numRef>
          </c:val>
        </c:ser>
        <c:ser>
          <c:idx val="2"/>
          <c:order val="2"/>
          <c:tx>
            <c:strRef>
              <c:f>'Chart I - Financing'!$A$4</c:f>
              <c:strCache>
                <c:ptCount val="1"/>
                <c:pt idx="0">
                  <c:v>Global Fund</c:v>
                </c:pt>
              </c:strCache>
            </c:strRef>
          </c:tx>
          <c:cat>
            <c:numRef>
              <c:f>'Chart I - Financing'!$C$1:$G$1</c:f>
              <c:numCache>
                <c:formatCode>General</c:formatCode>
                <c:ptCount val="3"/>
                <c:pt idx="0">
                  <c:v>2011</c:v>
                </c:pt>
                <c:pt idx="1">
                  <c:v>2012</c:v>
                </c:pt>
                <c:pt idx="2">
                  <c:v>2013</c:v>
                </c:pt>
              </c:numCache>
            </c:numRef>
          </c:cat>
          <c:val>
            <c:numRef>
              <c:f>'Chart I - Financing'!$B$4:$G$4</c:f>
              <c:numCache>
                <c:formatCode>_-* #,##0_-;\-* #,##0_-;_-* "-"??_-;_-@_-</c:formatCode>
                <c:ptCount val="3"/>
                <c:pt idx="0">
                  <c:v>9805647</c:v>
                </c:pt>
                <c:pt idx="1">
                  <c:v>6073815</c:v>
                </c:pt>
                <c:pt idx="2">
                  <c:v>8271932.5</c:v>
                </c:pt>
              </c:numCache>
            </c:numRef>
          </c:val>
        </c:ser>
        <c:ser>
          <c:idx val="3"/>
          <c:order val="3"/>
          <c:tx>
            <c:strRef>
              <c:f>'Chart I - Financing'!$A$5</c:f>
              <c:strCache>
                <c:ptCount val="1"/>
                <c:pt idx="0">
                  <c:v>Other Donors</c:v>
                </c:pt>
              </c:strCache>
            </c:strRef>
          </c:tx>
          <c:cat>
            <c:numRef>
              <c:f>'Chart I - Financing'!$C$1:$G$1</c:f>
              <c:numCache>
                <c:formatCode>General</c:formatCode>
                <c:ptCount val="3"/>
                <c:pt idx="0">
                  <c:v>2011</c:v>
                </c:pt>
                <c:pt idx="1">
                  <c:v>2012</c:v>
                </c:pt>
                <c:pt idx="2">
                  <c:v>2013</c:v>
                </c:pt>
              </c:numCache>
            </c:numRef>
          </c:cat>
          <c:val>
            <c:numRef>
              <c:f>'Chart I - Financing'!$B$5:$G$5</c:f>
              <c:numCache>
                <c:formatCode>_-* #,##0_-;\-* #,##0_-;_-* "-"??_-;_-@_-</c:formatCode>
                <c:ptCount val="3"/>
                <c:pt idx="0">
                  <c:v>1925479</c:v>
                </c:pt>
                <c:pt idx="1">
                  <c:v>3711283</c:v>
                </c:pt>
                <c:pt idx="2">
                  <c:v>3785810.63</c:v>
                </c:pt>
              </c:numCache>
            </c:numRef>
          </c:val>
        </c:ser>
        <c:dLbls>
          <c:showLegendKey val="0"/>
          <c:showVal val="0"/>
          <c:showCatName val="0"/>
          <c:showSerName val="0"/>
          <c:showPercent val="0"/>
          <c:showBubbleSize val="0"/>
        </c:dLbls>
        <c:axId val="223829376"/>
        <c:axId val="223831168"/>
      </c:areaChart>
      <c:catAx>
        <c:axId val="223829376"/>
        <c:scaling>
          <c:orientation val="minMax"/>
        </c:scaling>
        <c:delete val="0"/>
        <c:axPos val="b"/>
        <c:numFmt formatCode="General" sourceLinked="1"/>
        <c:majorTickMark val="out"/>
        <c:minorTickMark val="none"/>
        <c:tickLblPos val="nextTo"/>
        <c:crossAx val="223831168"/>
        <c:crosses val="autoZero"/>
        <c:auto val="1"/>
        <c:lblAlgn val="ctr"/>
        <c:lblOffset val="100"/>
        <c:noMultiLvlLbl val="0"/>
      </c:catAx>
      <c:valAx>
        <c:axId val="223831168"/>
        <c:scaling>
          <c:orientation val="minMax"/>
        </c:scaling>
        <c:delete val="0"/>
        <c:axPos val="l"/>
        <c:majorGridlines/>
        <c:title>
          <c:tx>
            <c:rich>
              <a:bodyPr rot="-5400000" vert="horz"/>
              <a:lstStyle/>
              <a:p>
                <a:pPr>
                  <a:defRPr sz="800" b="0"/>
                </a:pPr>
                <a:r>
                  <a:rPr lang="en-US" sz="800" b="0"/>
                  <a:t>USD Millions</a:t>
                </a:r>
              </a:p>
            </c:rich>
          </c:tx>
          <c:layout/>
          <c:overlay val="0"/>
        </c:title>
        <c:numFmt formatCode="_-* #,##0_-;\-* #,##0_-;_-* &quot;-&quot;??_-;_-@_-" sourceLinked="1"/>
        <c:majorTickMark val="out"/>
        <c:minorTickMark val="none"/>
        <c:tickLblPos val="nextTo"/>
        <c:txPr>
          <a:bodyPr/>
          <a:lstStyle/>
          <a:p>
            <a:pPr>
              <a:defRPr sz="800"/>
            </a:pPr>
            <a:endParaRPr lang="en-US"/>
          </a:p>
        </c:txPr>
        <c:crossAx val="223829376"/>
        <c:crosses val="autoZero"/>
        <c:crossBetween val="midCat"/>
        <c:dispUnits>
          <c:builtInUnit val="millions"/>
        </c:dispUnits>
      </c:valAx>
    </c:plotArea>
    <c:legend>
      <c:legendPos val="b"/>
      <c:layout>
        <c:manualLayout>
          <c:xMode val="edge"/>
          <c:yMode val="edge"/>
          <c:x val="3.2989161921832752E-3"/>
          <c:y val="0.89350563237011804"/>
          <c:w val="0.98224403957873463"/>
          <c:h val="0.10469100453352446"/>
        </c:manualLayout>
      </c:layout>
      <c:overlay val="0"/>
      <c:txPr>
        <a:bodyPr/>
        <a:lstStyle/>
        <a:p>
          <a:pPr>
            <a:defRPr sz="800"/>
          </a:pPr>
          <a:endParaRPr lang="en-US"/>
        </a:p>
      </c:txPr>
    </c:legend>
    <c:plotVisOnly val="1"/>
    <c:dispBlanksAs val="zero"/>
    <c:showDLblsOverMax val="0"/>
  </c:chart>
  <c:spPr>
    <a:ln w="0">
      <a:noFill/>
    </a:ln>
  </c:spPr>
  <c:printSettings>
    <c:headerFooter/>
    <c:pageMargins b="0.75000000000000144" l="0.70000000000000062" r="0.70000000000000062" t="0.75000000000000144"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1972689643935626"/>
          <c:y val="1.3440795997647737E-2"/>
        </c:manualLayout>
      </c:layout>
      <c:overlay val="0"/>
    </c:title>
    <c:autoTitleDeleted val="0"/>
    <c:plotArea>
      <c:layout>
        <c:manualLayout>
          <c:layoutTarget val="inner"/>
          <c:xMode val="edge"/>
          <c:yMode val="edge"/>
          <c:x val="0.21463055420020777"/>
          <c:y val="0.19480351414406533"/>
          <c:w val="0.72478420731416615"/>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4330</c:v>
                </c:pt>
                <c:pt idx="1">
                  <c:v>4620</c:v>
                </c:pt>
                <c:pt idx="2">
                  <c:v>4880</c:v>
                </c:pt>
                <c:pt idx="3">
                  <c:v>5700</c:v>
                </c:pt>
                <c:pt idx="4">
                  <c:v>5790</c:v>
                </c:pt>
                <c:pt idx="5">
                  <c:v>6040</c:v>
                </c:pt>
                <c:pt idx="6">
                  <c:v>6210</c:v>
                </c:pt>
                <c:pt idx="7">
                  <c:v>6200</c:v>
                </c:pt>
                <c:pt idx="8">
                  <c:v>5960</c:v>
                </c:pt>
                <c:pt idx="9">
                  <c:v>6060</c:v>
                </c:pt>
                <c:pt idx="10">
                  <c:v>6200</c:v>
                </c:pt>
                <c:pt idx="11">
                  <c:v>6320</c:v>
                </c:pt>
                <c:pt idx="16">
                  <c:v>9150</c:v>
                </c:pt>
                <c:pt idx="17">
                  <c:v>8090</c:v>
                </c:pt>
                <c:pt idx="18">
                  <c:v>8240</c:v>
                </c:pt>
                <c:pt idx="19">
                  <c:v>7800</c:v>
                </c:pt>
                <c:pt idx="20">
                  <c:v>7890</c:v>
                </c:pt>
                <c:pt idx="21">
                  <c:v>8170</c:v>
                </c:pt>
                <c:pt idx="22">
                  <c:v>8420</c:v>
                </c:pt>
              </c:numCache>
            </c:numRef>
          </c:val>
          <c:smooth val="0"/>
        </c:ser>
        <c:dLbls>
          <c:showLegendKey val="0"/>
          <c:showVal val="0"/>
          <c:showCatName val="0"/>
          <c:showSerName val="0"/>
          <c:showPercent val="0"/>
          <c:showBubbleSize val="0"/>
        </c:dLbls>
        <c:marker val="1"/>
        <c:smooth val="0"/>
        <c:axId val="226070912"/>
        <c:axId val="226072448"/>
      </c:lineChart>
      <c:catAx>
        <c:axId val="226070912"/>
        <c:scaling>
          <c:orientation val="minMax"/>
        </c:scaling>
        <c:delete val="0"/>
        <c:axPos val="b"/>
        <c:numFmt formatCode="General" sourceLinked="1"/>
        <c:majorTickMark val="out"/>
        <c:minorTickMark val="none"/>
        <c:tickLblPos val="nextTo"/>
        <c:txPr>
          <a:bodyPr rot="0"/>
          <a:lstStyle/>
          <a:p>
            <a:pPr>
              <a:defRPr sz="800"/>
            </a:pPr>
            <a:endParaRPr lang="en-US"/>
          </a:p>
        </c:txPr>
        <c:crossAx val="226072448"/>
        <c:crosses val="autoZero"/>
        <c:auto val="1"/>
        <c:lblAlgn val="ctr"/>
        <c:lblOffset val="100"/>
        <c:tickLblSkip val="4"/>
        <c:tickMarkSkip val="2"/>
        <c:noMultiLvlLbl val="0"/>
      </c:catAx>
      <c:valAx>
        <c:axId val="226072448"/>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226070912"/>
        <c:crosses val="autoZero"/>
        <c:crossBetween val="between"/>
      </c:valAx>
    </c:plotArea>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overlay val="0"/>
    </c:title>
    <c:autoTitleDeleted val="0"/>
    <c:plotArea>
      <c:layout>
        <c:manualLayout>
          <c:layoutTarget val="inner"/>
          <c:xMode val="edge"/>
          <c:yMode val="edge"/>
          <c:x val="0.18274382880054121"/>
          <c:y val="0.21646605732072488"/>
          <c:w val="0.64232571400535765"/>
          <c:h val="0.42019441380953132"/>
        </c:manualLayout>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1.1000000000000001</c:v>
                </c:pt>
                <c:pt idx="1">
                  <c:v>1.5</c:v>
                </c:pt>
                <c:pt idx="2">
                  <c:v>1.7</c:v>
                </c:pt>
                <c:pt idx="3">
                  <c:v>1.9</c:v>
                </c:pt>
                <c:pt idx="4">
                  <c:v>2.1</c:v>
                </c:pt>
                <c:pt idx="5">
                  <c:v>2.2999999999999998</c:v>
                </c:pt>
                <c:pt idx="6">
                  <c:v>2.4</c:v>
                </c:pt>
                <c:pt idx="7">
                  <c:v>2.4</c:v>
                </c:pt>
                <c:pt idx="8">
                  <c:v>2.5</c:v>
                </c:pt>
                <c:pt idx="9">
                  <c:v>2.5</c:v>
                </c:pt>
                <c:pt idx="10">
                  <c:v>2.5</c:v>
                </c:pt>
                <c:pt idx="11">
                  <c:v>2.4</c:v>
                </c:pt>
                <c:pt idx="12">
                  <c:v>2.4</c:v>
                </c:pt>
                <c:pt idx="13">
                  <c:v>2.2999999999999998</c:v>
                </c:pt>
                <c:pt idx="14">
                  <c:v>2.2000000000000002</c:v>
                </c:pt>
                <c:pt idx="15">
                  <c:v>2.1</c:v>
                </c:pt>
                <c:pt idx="16">
                  <c:v>2.1</c:v>
                </c:pt>
                <c:pt idx="17">
                  <c:v>2</c:v>
                </c:pt>
                <c:pt idx="18">
                  <c:v>2</c:v>
                </c:pt>
                <c:pt idx="19">
                  <c:v>1.9</c:v>
                </c:pt>
                <c:pt idx="20">
                  <c:v>1.9</c:v>
                </c:pt>
                <c:pt idx="21">
                  <c:v>1.8</c:v>
                </c:pt>
                <c:pt idx="22">
                  <c:v>1.8</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0.36</c:v>
                </c:pt>
                <c:pt idx="1">
                  <c:v>0.4</c:v>
                </c:pt>
                <c:pt idx="2">
                  <c:v>0.36</c:v>
                </c:pt>
                <c:pt idx="3">
                  <c:v>0.32</c:v>
                </c:pt>
                <c:pt idx="4">
                  <c:v>0.32</c:v>
                </c:pt>
                <c:pt idx="5">
                  <c:v>0.32</c:v>
                </c:pt>
                <c:pt idx="6">
                  <c:v>0.31</c:v>
                </c:pt>
                <c:pt idx="7">
                  <c:v>0.28999999999999998</c:v>
                </c:pt>
                <c:pt idx="8">
                  <c:v>0.27</c:v>
                </c:pt>
                <c:pt idx="9">
                  <c:v>0.25</c:v>
                </c:pt>
                <c:pt idx="10">
                  <c:v>0.23</c:v>
                </c:pt>
                <c:pt idx="11">
                  <c:v>0.21</c:v>
                </c:pt>
                <c:pt idx="12">
                  <c:v>0.21</c:v>
                </c:pt>
                <c:pt idx="13">
                  <c:v>0.19</c:v>
                </c:pt>
                <c:pt idx="14">
                  <c:v>0.18</c:v>
                </c:pt>
                <c:pt idx="15">
                  <c:v>0.17</c:v>
                </c:pt>
                <c:pt idx="16">
                  <c:v>0.15</c:v>
                </c:pt>
                <c:pt idx="17">
                  <c:v>0.15</c:v>
                </c:pt>
                <c:pt idx="18">
                  <c:v>0.13</c:v>
                </c:pt>
                <c:pt idx="19">
                  <c:v>0.12</c:v>
                </c:pt>
                <c:pt idx="20">
                  <c:v>0.12</c:v>
                </c:pt>
                <c:pt idx="21">
                  <c:v>0.12</c:v>
                </c:pt>
                <c:pt idx="22">
                  <c:v>0.1</c:v>
                </c:pt>
              </c:numCache>
            </c:numRef>
          </c:val>
          <c:smooth val="0"/>
        </c:ser>
        <c:dLbls>
          <c:showLegendKey val="0"/>
          <c:showVal val="0"/>
          <c:showCatName val="0"/>
          <c:showSerName val="0"/>
          <c:showPercent val="0"/>
          <c:showBubbleSize val="0"/>
        </c:dLbls>
        <c:marker val="1"/>
        <c:smooth val="0"/>
        <c:axId val="226398592"/>
        <c:axId val="22640012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14000</c:v>
                </c:pt>
                <c:pt idx="1">
                  <c:v>18000</c:v>
                </c:pt>
                <c:pt idx="2">
                  <c:v>21000</c:v>
                </c:pt>
                <c:pt idx="3">
                  <c:v>24000</c:v>
                </c:pt>
                <c:pt idx="4">
                  <c:v>26000</c:v>
                </c:pt>
                <c:pt idx="5">
                  <c:v>29000</c:v>
                </c:pt>
                <c:pt idx="6">
                  <c:v>31000</c:v>
                </c:pt>
                <c:pt idx="7">
                  <c:v>32000</c:v>
                </c:pt>
                <c:pt idx="8">
                  <c:v>33000</c:v>
                </c:pt>
                <c:pt idx="9">
                  <c:v>34000</c:v>
                </c:pt>
                <c:pt idx="10">
                  <c:v>34000</c:v>
                </c:pt>
                <c:pt idx="11">
                  <c:v>34000</c:v>
                </c:pt>
                <c:pt idx="12">
                  <c:v>34000</c:v>
                </c:pt>
                <c:pt idx="13">
                  <c:v>33000</c:v>
                </c:pt>
                <c:pt idx="14">
                  <c:v>33000</c:v>
                </c:pt>
                <c:pt idx="15">
                  <c:v>32000</c:v>
                </c:pt>
                <c:pt idx="16">
                  <c:v>32000</c:v>
                </c:pt>
                <c:pt idx="17">
                  <c:v>31000</c:v>
                </c:pt>
                <c:pt idx="18">
                  <c:v>31000</c:v>
                </c:pt>
                <c:pt idx="19">
                  <c:v>31000</c:v>
                </c:pt>
                <c:pt idx="20">
                  <c:v>31000</c:v>
                </c:pt>
                <c:pt idx="21">
                  <c:v>31000</c:v>
                </c:pt>
                <c:pt idx="22">
                  <c:v>30000</c:v>
                </c:pt>
              </c:numCache>
            </c:numRef>
          </c:val>
          <c:smooth val="0"/>
        </c:ser>
        <c:ser>
          <c:idx val="3"/>
          <c:order val="3"/>
          <c:tx>
            <c:strRef>
              <c:f>'Chart IV - Epi'!$A$5</c:f>
              <c:strCache>
                <c:ptCount val="1"/>
                <c:pt idx="0">
                  <c:v>AIDS-related Deaths</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formatCode="General">
                  <c:v>1000</c:v>
                </c:pt>
                <c:pt idx="5" formatCode="General">
                  <c:v>1300</c:v>
                </c:pt>
                <c:pt idx="6" formatCode="General">
                  <c:v>1600</c:v>
                </c:pt>
                <c:pt idx="7" formatCode="General">
                  <c:v>1800</c:v>
                </c:pt>
                <c:pt idx="8" formatCode="General">
                  <c:v>2100</c:v>
                </c:pt>
                <c:pt idx="9" formatCode="General">
                  <c:v>2300</c:v>
                </c:pt>
                <c:pt idx="10" formatCode="General">
                  <c:v>2500</c:v>
                </c:pt>
                <c:pt idx="11" formatCode="General">
                  <c:v>2600</c:v>
                </c:pt>
                <c:pt idx="12" formatCode="General">
                  <c:v>2700</c:v>
                </c:pt>
                <c:pt idx="13" formatCode="General">
                  <c:v>2800</c:v>
                </c:pt>
                <c:pt idx="14" formatCode="General">
                  <c:v>2800</c:v>
                </c:pt>
                <c:pt idx="15" formatCode="General">
                  <c:v>2700</c:v>
                </c:pt>
                <c:pt idx="16" formatCode="General">
                  <c:v>2000</c:v>
                </c:pt>
                <c:pt idx="17" formatCode="General">
                  <c:v>2000</c:v>
                </c:pt>
                <c:pt idx="18" formatCode="General">
                  <c:v>1800</c:v>
                </c:pt>
                <c:pt idx="19" formatCode="General">
                  <c:v>1600</c:v>
                </c:pt>
                <c:pt idx="20" formatCode="General">
                  <c:v>1400</c:v>
                </c:pt>
                <c:pt idx="21" formatCode="General">
                  <c:v>1500</c:v>
                </c:pt>
                <c:pt idx="22" formatCode="General">
                  <c:v>1400</c:v>
                </c:pt>
              </c:numCache>
            </c:numRef>
          </c:val>
          <c:smooth val="0"/>
        </c:ser>
        <c:dLbls>
          <c:showLegendKey val="0"/>
          <c:showVal val="0"/>
          <c:showCatName val="0"/>
          <c:showSerName val="0"/>
          <c:showPercent val="0"/>
          <c:showBubbleSize val="0"/>
        </c:dLbls>
        <c:marker val="1"/>
        <c:smooth val="0"/>
        <c:axId val="226412800"/>
        <c:axId val="226410496"/>
      </c:lineChart>
      <c:catAx>
        <c:axId val="226398592"/>
        <c:scaling>
          <c:orientation val="minMax"/>
        </c:scaling>
        <c:delete val="0"/>
        <c:axPos val="b"/>
        <c:numFmt formatCode="General" sourceLinked="1"/>
        <c:majorTickMark val="out"/>
        <c:minorTickMark val="none"/>
        <c:tickLblPos val="nextTo"/>
        <c:txPr>
          <a:bodyPr/>
          <a:lstStyle/>
          <a:p>
            <a:pPr>
              <a:defRPr sz="800"/>
            </a:pPr>
            <a:endParaRPr lang="en-US"/>
          </a:p>
        </c:txPr>
        <c:crossAx val="226400128"/>
        <c:crosses val="autoZero"/>
        <c:auto val="1"/>
        <c:lblAlgn val="ctr"/>
        <c:lblOffset val="100"/>
        <c:tickLblSkip val="4"/>
        <c:noMultiLvlLbl val="0"/>
      </c:catAx>
      <c:valAx>
        <c:axId val="226400128"/>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3.6252102354122982E-2"/>
              <c:y val="0.17259036404727332"/>
            </c:manualLayout>
          </c:layout>
          <c:overlay val="0"/>
        </c:title>
        <c:numFmt formatCode="General" sourceLinked="1"/>
        <c:majorTickMark val="out"/>
        <c:minorTickMark val="none"/>
        <c:tickLblPos val="nextTo"/>
        <c:txPr>
          <a:bodyPr/>
          <a:lstStyle/>
          <a:p>
            <a:pPr>
              <a:defRPr sz="800"/>
            </a:pPr>
            <a:endParaRPr lang="en-US"/>
          </a:p>
        </c:txPr>
        <c:crossAx val="226398592"/>
        <c:crosses val="autoZero"/>
        <c:crossBetween val="between"/>
      </c:valAx>
      <c:valAx>
        <c:axId val="226410496"/>
        <c:scaling>
          <c:orientation val="minMax"/>
        </c:scaling>
        <c:delete val="0"/>
        <c:axPos val="r"/>
        <c:title>
          <c:tx>
            <c:rich>
              <a:bodyPr rot="-5400000" vert="horz"/>
              <a:lstStyle/>
              <a:p>
                <a:pPr>
                  <a:defRPr sz="800" b="0"/>
                </a:pPr>
                <a:r>
                  <a:rPr lang="en-US" sz="800" b="0"/>
                  <a:t>Deaths/PLHIV (thousands)</a:t>
                </a:r>
              </a:p>
            </c:rich>
          </c:tx>
          <c:layout>
            <c:manualLayout>
              <c:xMode val="edge"/>
              <c:yMode val="edge"/>
              <c:x val="0.916947460912103"/>
              <c:y val="0.15357294430102331"/>
            </c:manualLayout>
          </c:layout>
          <c:overlay val="0"/>
        </c:title>
        <c:numFmt formatCode="@" sourceLinked="1"/>
        <c:majorTickMark val="out"/>
        <c:minorTickMark val="none"/>
        <c:tickLblPos val="nextTo"/>
        <c:txPr>
          <a:bodyPr/>
          <a:lstStyle/>
          <a:p>
            <a:pPr>
              <a:defRPr sz="800"/>
            </a:pPr>
            <a:endParaRPr lang="en-US"/>
          </a:p>
        </c:txPr>
        <c:crossAx val="226412800"/>
        <c:crosses val="max"/>
        <c:crossBetween val="between"/>
        <c:majorUnit val="50000"/>
        <c:dispUnits>
          <c:builtInUnit val="thousands"/>
        </c:dispUnits>
      </c:valAx>
      <c:catAx>
        <c:axId val="226412800"/>
        <c:scaling>
          <c:orientation val="minMax"/>
        </c:scaling>
        <c:delete val="1"/>
        <c:axPos val="b"/>
        <c:numFmt formatCode="General" sourceLinked="1"/>
        <c:majorTickMark val="out"/>
        <c:minorTickMark val="none"/>
        <c:tickLblPos val="none"/>
        <c:crossAx val="226410496"/>
        <c:crosses val="autoZero"/>
        <c:auto val="1"/>
        <c:lblAlgn val="ctr"/>
        <c:lblOffset val="100"/>
        <c:noMultiLvlLbl val="0"/>
      </c:catAx>
    </c:plotArea>
    <c:legend>
      <c:legendPos val="b"/>
      <c:layout>
        <c:manualLayout>
          <c:xMode val="edge"/>
          <c:yMode val="edge"/>
          <c:x val="9.7930145276498265E-2"/>
          <c:y val="0.78317794127769957"/>
          <c:w val="0.81263918914421596"/>
          <c:h val="0.18537559728110908"/>
        </c:manualLayout>
      </c:layout>
      <c:overlay val="0"/>
      <c:txPr>
        <a:bodyPr/>
        <a:lstStyle/>
        <a:p>
          <a:pPr>
            <a:defRPr sz="800"/>
          </a:pPr>
          <a:endParaRPr lang="en-US"/>
        </a:p>
      </c:txPr>
    </c:legend>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75"/>
          <c:y val="7.3059325706527789E-2"/>
        </c:manualLayout>
      </c:layout>
      <c:overlay val="0"/>
    </c:title>
    <c:autoTitleDeleted val="0"/>
    <c:plotArea>
      <c:layout>
        <c:manualLayout>
          <c:layoutTarget val="inner"/>
          <c:xMode val="edge"/>
          <c:yMode val="edge"/>
          <c:x val="0.18646349488004227"/>
          <c:y val="0.21484666675742908"/>
          <c:w val="0.65559897970500169"/>
          <c:h val="0.5808708100799996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Fertility'!$AF$1:$BC$1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Fertility'!$AF$2:$BC$2</c:f>
              <c:numCache>
                <c:formatCode>General</c:formatCode>
                <c:ptCount val="24"/>
                <c:pt idx="0">
                  <c:v>2390000</c:v>
                </c:pt>
                <c:pt idx="1">
                  <c:v>2406042</c:v>
                </c:pt>
                <c:pt idx="2">
                  <c:v>2423044</c:v>
                </c:pt>
                <c:pt idx="3">
                  <c:v>2441024</c:v>
                </c:pt>
                <c:pt idx="4">
                  <c:v>2460002</c:v>
                </c:pt>
                <c:pt idx="5">
                  <c:v>2480000</c:v>
                </c:pt>
                <c:pt idx="6">
                  <c:v>2509923</c:v>
                </c:pt>
                <c:pt idx="7">
                  <c:v>2534069</c:v>
                </c:pt>
                <c:pt idx="8">
                  <c:v>2556780</c:v>
                </c:pt>
                <c:pt idx="9">
                  <c:v>2574289</c:v>
                </c:pt>
                <c:pt idx="10">
                  <c:v>2589389</c:v>
                </c:pt>
                <c:pt idx="11">
                  <c:v>2605556</c:v>
                </c:pt>
                <c:pt idx="12">
                  <c:v>2615253</c:v>
                </c:pt>
                <c:pt idx="13">
                  <c:v>2624695</c:v>
                </c:pt>
                <c:pt idx="14">
                  <c:v>2634145</c:v>
                </c:pt>
                <c:pt idx="15">
                  <c:v>2643601</c:v>
                </c:pt>
                <c:pt idx="16">
                  <c:v>2653042</c:v>
                </c:pt>
                <c:pt idx="17">
                  <c:v>2662481</c:v>
                </c:pt>
                <c:pt idx="18">
                  <c:v>2671934</c:v>
                </c:pt>
                <c:pt idx="19">
                  <c:v>2681386</c:v>
                </c:pt>
                <c:pt idx="20">
                  <c:v>2690824</c:v>
                </c:pt>
                <c:pt idx="21">
                  <c:v>2699838</c:v>
                </c:pt>
                <c:pt idx="22">
                  <c:v>2707805</c:v>
                </c:pt>
                <c:pt idx="23">
                  <c:v>2715000</c:v>
                </c:pt>
              </c:numCache>
            </c:numRef>
          </c:val>
          <c:smooth val="0"/>
        </c:ser>
        <c:dLbls>
          <c:showLegendKey val="0"/>
          <c:showVal val="0"/>
          <c:showCatName val="0"/>
          <c:showSerName val="0"/>
          <c:showPercent val="0"/>
          <c:showBubbleSize val="0"/>
        </c:dLbls>
        <c:marker val="1"/>
        <c:smooth val="0"/>
        <c:axId val="226528256"/>
        <c:axId val="226530048"/>
      </c:lineChart>
      <c:lineChart>
        <c:grouping val="standard"/>
        <c:varyColors val="0"/>
        <c:ser>
          <c:idx val="1"/>
          <c:order val="1"/>
          <c:tx>
            <c:strRef>
              <c:f>'Chart V - Pop and Fertility'!$A$3</c:f>
              <c:strCache>
                <c:ptCount val="1"/>
                <c:pt idx="0">
                  <c:v>Fertility Rate</c:v>
                </c:pt>
              </c:strCache>
            </c:strRef>
          </c:tx>
          <c:spPr>
            <a:ln>
              <a:solidFill>
                <a:schemeClr val="accent6"/>
              </a:solidFill>
            </a:ln>
          </c:spPr>
          <c:marker>
            <c:symbol val="none"/>
          </c:marker>
          <c:cat>
            <c:strRef>
              <c:f>'Chart V - Pop and Fertility'!$AF$1:$BC$1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Fertility'!$AF$3:$BC$3</c:f>
              <c:numCache>
                <c:formatCode>General</c:formatCode>
                <c:ptCount val="24"/>
                <c:pt idx="0">
                  <c:v>2.948</c:v>
                </c:pt>
                <c:pt idx="1">
                  <c:v>2.899</c:v>
                </c:pt>
                <c:pt idx="2">
                  <c:v>2.855</c:v>
                </c:pt>
                <c:pt idx="3">
                  <c:v>2.8149999999999999</c:v>
                </c:pt>
                <c:pt idx="4">
                  <c:v>2.778</c:v>
                </c:pt>
                <c:pt idx="5">
                  <c:v>2.7440000000000002</c:v>
                </c:pt>
                <c:pt idx="6">
                  <c:v>2.7120000000000002</c:v>
                </c:pt>
                <c:pt idx="7">
                  <c:v>2.6829999999999998</c:v>
                </c:pt>
                <c:pt idx="8">
                  <c:v>2.6549999999999998</c:v>
                </c:pt>
                <c:pt idx="9">
                  <c:v>2.629</c:v>
                </c:pt>
                <c:pt idx="10">
                  <c:v>2.6030000000000002</c:v>
                </c:pt>
                <c:pt idx="11">
                  <c:v>2.5779999999999998</c:v>
                </c:pt>
                <c:pt idx="12">
                  <c:v>2.552</c:v>
                </c:pt>
                <c:pt idx="13">
                  <c:v>2.5249999999999999</c:v>
                </c:pt>
                <c:pt idx="14">
                  <c:v>2.4980000000000002</c:v>
                </c:pt>
                <c:pt idx="15">
                  <c:v>2.4700000000000002</c:v>
                </c:pt>
                <c:pt idx="16">
                  <c:v>2.4420000000000002</c:v>
                </c:pt>
                <c:pt idx="17">
                  <c:v>2.4140000000000001</c:v>
                </c:pt>
                <c:pt idx="18">
                  <c:v>2.387</c:v>
                </c:pt>
                <c:pt idx="19">
                  <c:v>2.36</c:v>
                </c:pt>
                <c:pt idx="20">
                  <c:v>2.3340000000000001</c:v>
                </c:pt>
                <c:pt idx="21">
                  <c:v>2.3090000000000002</c:v>
                </c:pt>
                <c:pt idx="22">
                  <c:v>2.2839999999999998</c:v>
                </c:pt>
              </c:numCache>
            </c:numRef>
          </c:val>
          <c:smooth val="0"/>
        </c:ser>
        <c:ser>
          <c:idx val="2"/>
          <c:order val="2"/>
          <c:tx>
            <c:strRef>
              <c:f>'Chart V - Pop and Fertility'!$A$4</c:f>
              <c:strCache>
                <c:ptCount val="1"/>
                <c:pt idx="0">
                  <c:v>Pop. Growth Rate</c:v>
                </c:pt>
              </c:strCache>
            </c:strRef>
          </c:tx>
          <c:spPr>
            <a:ln>
              <a:solidFill>
                <a:schemeClr val="accent5"/>
              </a:solidFill>
            </a:ln>
          </c:spPr>
          <c:marker>
            <c:symbol val="none"/>
          </c:marker>
          <c:cat>
            <c:strRef>
              <c:f>'Chart V - Pop and Fertility'!$AF$1:$BC$1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Fertility'!$AF$4:$BC$4</c:f>
              <c:numCache>
                <c:formatCode>General</c:formatCode>
                <c:ptCount val="24"/>
                <c:pt idx="0">
                  <c:v>0.63380346064241899</c:v>
                </c:pt>
                <c:pt idx="1">
                  <c:v>0.66897078158095102</c:v>
                </c:pt>
                <c:pt idx="2">
                  <c:v>0.704152721692614</c:v>
                </c:pt>
                <c:pt idx="3">
                  <c:v>0.73930224223844399</c:v>
                </c:pt>
                <c:pt idx="4">
                  <c:v>0.77445395535314199</c:v>
                </c:pt>
                <c:pt idx="5">
                  <c:v>0.80963972248198202</c:v>
                </c:pt>
                <c:pt idx="6">
                  <c:v>1.1993515205407299</c:v>
                </c:pt>
                <c:pt idx="7">
                  <c:v>0.957423582232932</c:v>
                </c:pt>
                <c:pt idx="8">
                  <c:v>0.89223430767496303</c:v>
                </c:pt>
                <c:pt idx="9">
                  <c:v>0.68247252022874105</c:v>
                </c:pt>
                <c:pt idx="10">
                  <c:v>0.58485610613620598</c:v>
                </c:pt>
                <c:pt idx="11">
                  <c:v>0.62241475867209595</c:v>
                </c:pt>
                <c:pt idx="12">
                  <c:v>0.37147542271942402</c:v>
                </c:pt>
                <c:pt idx="13">
                  <c:v>0.36038564578187798</c:v>
                </c:pt>
                <c:pt idx="14">
                  <c:v>0.35939523437626902</c:v>
                </c:pt>
                <c:pt idx="15">
                  <c:v>0.35833517256195202</c:v>
                </c:pt>
                <c:pt idx="16">
                  <c:v>0.35649032787135698</c:v>
                </c:pt>
                <c:pt idx="17">
                  <c:v>0.35514886949903401</c:v>
                </c:pt>
                <c:pt idx="18">
                  <c:v>0.35441599106858301</c:v>
                </c:pt>
                <c:pt idx="19">
                  <c:v>0.35312702480324398</c:v>
                </c:pt>
                <c:pt idx="20">
                  <c:v>0.35136413914838999</c:v>
                </c:pt>
                <c:pt idx="21">
                  <c:v>0.33443048001630099</c:v>
                </c:pt>
                <c:pt idx="22">
                  <c:v>0.29465723844250702</c:v>
                </c:pt>
                <c:pt idx="23">
                  <c:v>0.26536097912622097</c:v>
                </c:pt>
              </c:numCache>
            </c:numRef>
          </c:val>
          <c:smooth val="0"/>
        </c:ser>
        <c:dLbls>
          <c:showLegendKey val="0"/>
          <c:showVal val="0"/>
          <c:showCatName val="0"/>
          <c:showSerName val="0"/>
          <c:showPercent val="0"/>
          <c:showBubbleSize val="0"/>
        </c:dLbls>
        <c:marker val="1"/>
        <c:smooth val="0"/>
        <c:axId val="226534528"/>
        <c:axId val="226532352"/>
      </c:lineChart>
      <c:catAx>
        <c:axId val="226528256"/>
        <c:scaling>
          <c:orientation val="minMax"/>
        </c:scaling>
        <c:delete val="0"/>
        <c:axPos val="b"/>
        <c:majorTickMark val="out"/>
        <c:minorTickMark val="none"/>
        <c:tickLblPos val="nextTo"/>
        <c:txPr>
          <a:bodyPr/>
          <a:lstStyle/>
          <a:p>
            <a:pPr>
              <a:defRPr sz="800"/>
            </a:pPr>
            <a:endParaRPr lang="en-US"/>
          </a:p>
        </c:txPr>
        <c:crossAx val="226530048"/>
        <c:crosses val="autoZero"/>
        <c:auto val="1"/>
        <c:lblAlgn val="ctr"/>
        <c:lblOffset val="100"/>
        <c:tickLblSkip val="4"/>
        <c:noMultiLvlLbl val="0"/>
      </c:catAx>
      <c:valAx>
        <c:axId val="226530048"/>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86E-2"/>
              <c:y val="0.27954729733447548"/>
            </c:manualLayout>
          </c:layout>
          <c:overlay val="0"/>
        </c:title>
        <c:numFmt formatCode="General" sourceLinked="1"/>
        <c:majorTickMark val="out"/>
        <c:minorTickMark val="none"/>
        <c:tickLblPos val="nextTo"/>
        <c:txPr>
          <a:bodyPr/>
          <a:lstStyle/>
          <a:p>
            <a:pPr>
              <a:defRPr sz="800"/>
            </a:pPr>
            <a:endParaRPr lang="en-US"/>
          </a:p>
        </c:txPr>
        <c:crossAx val="226528256"/>
        <c:crosses val="autoZero"/>
        <c:crossBetween val="between"/>
        <c:dispUnits>
          <c:builtInUnit val="millions"/>
        </c:dispUnits>
      </c:valAx>
      <c:valAx>
        <c:axId val="226532352"/>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5613782302"/>
              <c:y val="0.22398187668724331"/>
            </c:manualLayout>
          </c:layout>
          <c:overlay val="0"/>
        </c:title>
        <c:numFmt formatCode="General" sourceLinked="1"/>
        <c:majorTickMark val="out"/>
        <c:minorTickMark val="none"/>
        <c:tickLblPos val="nextTo"/>
        <c:txPr>
          <a:bodyPr/>
          <a:lstStyle/>
          <a:p>
            <a:pPr>
              <a:defRPr sz="800"/>
            </a:pPr>
            <a:endParaRPr lang="en-US"/>
          </a:p>
        </c:txPr>
        <c:crossAx val="226534528"/>
        <c:crosses val="max"/>
        <c:crossBetween val="between"/>
        <c:majorUnit val="2"/>
      </c:valAx>
      <c:catAx>
        <c:axId val="226534528"/>
        <c:scaling>
          <c:orientation val="minMax"/>
        </c:scaling>
        <c:delete val="1"/>
        <c:axPos val="b"/>
        <c:majorTickMark val="out"/>
        <c:minorTickMark val="none"/>
        <c:tickLblPos val="none"/>
        <c:crossAx val="226532352"/>
        <c:crosses val="autoZero"/>
        <c:auto val="1"/>
        <c:lblAlgn val="ctr"/>
        <c:lblOffset val="100"/>
        <c:noMultiLvlLbl val="0"/>
      </c:catAx>
    </c:plotArea>
    <c:legend>
      <c:legendPos val="b"/>
      <c:layout>
        <c:manualLayout>
          <c:xMode val="edge"/>
          <c:yMode val="edge"/>
          <c:x val="0"/>
          <c:y val="0.895811624694597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manualLayout>
          <c:xMode val="edge"/>
          <c:yMode val="edge"/>
          <c:x val="0.25916984676194577"/>
          <c:y val="4.8618798630761906E-2"/>
        </c:manualLayout>
      </c:layout>
      <c:overlay val="0"/>
    </c:title>
    <c:autoTitleDeleted val="0"/>
    <c:plotArea>
      <c:layout>
        <c:manualLayout>
          <c:layoutTarget val="inner"/>
          <c:xMode val="edge"/>
          <c:yMode val="edge"/>
          <c:x val="0.15987305508380081"/>
          <c:y val="0.25191079185277393"/>
          <c:w val="0.81834045254147436"/>
          <c:h val="0.50554128102408269"/>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 </c:v>
                </c:pt>
                <c:pt idx="4">
                  <c:v>#  virally
 suppressed</c:v>
                </c:pt>
              </c:strCache>
            </c:strRef>
          </c:cat>
          <c:val>
            <c:numRef>
              <c:f>'Chart III - Care Cascade'!$B$2:$B$6</c:f>
              <c:numCache>
                <c:formatCode>#,##0</c:formatCode>
                <c:ptCount val="5"/>
                <c:pt idx="0">
                  <c:v>30113</c:v>
                </c:pt>
                <c:pt idx="1">
                  <c:v>17251</c:v>
                </c:pt>
                <c:pt idx="2">
                  <c:v>8689</c:v>
                </c:pt>
                <c:pt idx="3">
                  <c:v>9747</c:v>
                </c:pt>
                <c:pt idx="4">
                  <c:v>3701</c:v>
                </c:pt>
              </c:numCache>
            </c:numRef>
          </c:val>
        </c:ser>
        <c:dLbls>
          <c:showLegendKey val="0"/>
          <c:showVal val="0"/>
          <c:showCatName val="0"/>
          <c:showSerName val="0"/>
          <c:showPercent val="0"/>
          <c:showBubbleSize val="0"/>
        </c:dLbls>
        <c:gapWidth val="150"/>
        <c:axId val="228937728"/>
        <c:axId val="228939264"/>
      </c:barChart>
      <c:catAx>
        <c:axId val="228937728"/>
        <c:scaling>
          <c:orientation val="minMax"/>
        </c:scaling>
        <c:delete val="0"/>
        <c:axPos val="b"/>
        <c:majorTickMark val="out"/>
        <c:minorTickMark val="none"/>
        <c:tickLblPos val="nextTo"/>
        <c:txPr>
          <a:bodyPr rot="0"/>
          <a:lstStyle/>
          <a:p>
            <a:pPr>
              <a:defRPr sz="800"/>
            </a:pPr>
            <a:endParaRPr lang="en-US"/>
          </a:p>
        </c:txPr>
        <c:crossAx val="228939264"/>
        <c:crosses val="autoZero"/>
        <c:auto val="1"/>
        <c:lblAlgn val="ctr"/>
        <c:lblOffset val="100"/>
        <c:noMultiLvlLbl val="0"/>
      </c:catAx>
      <c:valAx>
        <c:axId val="228939264"/>
        <c:scaling>
          <c:orientation val="minMax"/>
        </c:scaling>
        <c:delete val="0"/>
        <c:axPos val="l"/>
        <c:majorGridlines/>
        <c:numFmt formatCode="#,##0" sourceLinked="1"/>
        <c:majorTickMark val="out"/>
        <c:minorTickMark val="none"/>
        <c:tickLblPos val="nextTo"/>
        <c:txPr>
          <a:bodyPr/>
          <a:lstStyle/>
          <a:p>
            <a:pPr>
              <a:defRPr sz="800"/>
            </a:pPr>
            <a:endParaRPr lang="en-US"/>
          </a:p>
        </c:txPr>
        <c:crossAx val="228937728"/>
        <c:crosses val="autoZero"/>
        <c:crossBetween val="between"/>
      </c:valAx>
    </c:plotArea>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829"/>
          <c:y val="3.9305190660599988E-2"/>
        </c:manualLayout>
      </c:layout>
      <c:overlay val="0"/>
    </c:title>
    <c:autoTitleDeleted val="0"/>
    <c:plotArea>
      <c:layout>
        <c:manualLayout>
          <c:layoutTarget val="inner"/>
          <c:xMode val="edge"/>
          <c:yMode val="edge"/>
          <c:x val="0.19351631046119294"/>
          <c:y val="0.17482125079192729"/>
          <c:w val="0.57137870266216761"/>
          <c:h val="0.66317540048873602"/>
        </c:manualLayout>
      </c:layout>
      <c:barChart>
        <c:barDir val="bar"/>
        <c:grouping val="clustered"/>
        <c:varyColors val="0"/>
        <c:ser>
          <c:idx val="0"/>
          <c:order val="0"/>
          <c:tx>
            <c:strRef>
              <c:f>'Chart VI - Pop. Pyramid'!$G$3</c:f>
              <c:strCache>
                <c:ptCount val="1"/>
                <c:pt idx="0">
                  <c:v>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-4.6635040357673074E-2</c:v>
                </c:pt>
                <c:pt idx="1">
                  <c:v>-4.7700892476237607E-2</c:v>
                </c:pt>
                <c:pt idx="2">
                  <c:v>-5.032200815685739E-2</c:v>
                </c:pt>
                <c:pt idx="3">
                  <c:v>-5.5184041227965393E-2</c:v>
                </c:pt>
                <c:pt idx="4">
                  <c:v>-5.3787136738280915E-2</c:v>
                </c:pt>
                <c:pt idx="5">
                  <c:v>-4.534666643913926E-2</c:v>
                </c:pt>
                <c:pt idx="6">
                  <c:v>-3.9916724970563644E-2</c:v>
                </c:pt>
                <c:pt idx="7">
                  <c:v>-3.0574563574000443E-2</c:v>
                </c:pt>
                <c:pt idx="8">
                  <c:v>-2.5032678623231684E-2</c:v>
                </c:pt>
                <c:pt idx="9">
                  <c:v>-2.1103735431135986E-2</c:v>
                </c:pt>
                <c:pt idx="10">
                  <c:v>-1.7301752529820309E-2</c:v>
                </c:pt>
                <c:pt idx="11">
                  <c:v>-1.4455384720397263E-2</c:v>
                </c:pt>
                <c:pt idx="12">
                  <c:v>-1.2805242231361239E-2</c:v>
                </c:pt>
                <c:pt idx="13">
                  <c:v>-1.1196395965939148E-2</c:v>
                </c:pt>
                <c:pt idx="14">
                  <c:v>-9.3288510434975519E-3</c:v>
                </c:pt>
                <c:pt idx="15">
                  <c:v>-6.8121704407774607E-3</c:v>
                </c:pt>
                <c:pt idx="16">
                  <c:v>-7.6029419293186127E-3</c:v>
                </c:pt>
              </c:numCache>
            </c:numRef>
          </c:val>
        </c:ser>
        <c:ser>
          <c:idx val="1"/>
          <c:order val="1"/>
          <c:tx>
            <c:strRef>
              <c:f>'Chart VI - Pop. Pyramid'!$H$3</c:f>
              <c:strCache>
                <c:ptCount val="1"/>
                <c:pt idx="0">
                  <c:v>Female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Pyramid'!$H$4:$H$20</c:f>
              <c:numCache>
                <c:formatCode>0.00%</c:formatCode>
                <c:ptCount val="17"/>
                <c:pt idx="0">
                  <c:v>4.4662377775123288E-2</c:v>
                </c:pt>
                <c:pt idx="1">
                  <c:v>4.6106380437193902E-2</c:v>
                </c:pt>
                <c:pt idx="2">
                  <c:v>4.9041483933721271E-2</c:v>
                </c:pt>
                <c:pt idx="3">
                  <c:v>5.4286104332690571E-2</c:v>
                </c:pt>
                <c:pt idx="4">
                  <c:v>5.3825702633060871E-2</c:v>
                </c:pt>
                <c:pt idx="5">
                  <c:v>4.6600569956144096E-2</c:v>
                </c:pt>
                <c:pt idx="6">
                  <c:v>4.1448780737530076E-2</c:v>
                </c:pt>
                <c:pt idx="7">
                  <c:v>3.2176584017337591E-2</c:v>
                </c:pt>
                <c:pt idx="8">
                  <c:v>2.5633350966707054E-2</c:v>
                </c:pt>
                <c:pt idx="9">
                  <c:v>2.1172676234193957E-2</c:v>
                </c:pt>
                <c:pt idx="10">
                  <c:v>1.7952935956724286E-2</c:v>
                </c:pt>
                <c:pt idx="11">
                  <c:v>1.5258101397587072E-2</c:v>
                </c:pt>
                <c:pt idx="12">
                  <c:v>1.3602156959778844E-2</c:v>
                </c:pt>
                <c:pt idx="13">
                  <c:v>1.2272486817631099E-2</c:v>
                </c:pt>
                <c:pt idx="14">
                  <c:v>1.0630194023992765E-2</c:v>
                </c:pt>
                <c:pt idx="15">
                  <c:v>8.3742598249176639E-3</c:v>
                </c:pt>
                <c:pt idx="16">
                  <c:v>1.184962713946861E-2</c:v>
                </c:pt>
              </c:numCache>
            </c:numRef>
          </c:val>
        </c:ser>
        <c:dLbls>
          <c:showLegendKey val="0"/>
          <c:showVal val="0"/>
          <c:showCatName val="0"/>
          <c:showSerName val="0"/>
          <c:showPercent val="0"/>
          <c:showBubbleSize val="0"/>
        </c:dLbls>
        <c:gapWidth val="0"/>
        <c:overlap val="100"/>
        <c:axId val="228972416"/>
        <c:axId val="228974592"/>
      </c:barChart>
      <c:catAx>
        <c:axId val="228972416"/>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228974592"/>
        <c:crosses val="autoZero"/>
        <c:auto val="1"/>
        <c:lblAlgn val="ctr"/>
        <c:lblOffset val="100"/>
        <c:tickLblSkip val="1"/>
        <c:noMultiLvlLbl val="0"/>
      </c:catAx>
      <c:valAx>
        <c:axId val="22897459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6017"/>
              <c:y val="0.92089057833288224"/>
            </c:manualLayout>
          </c:layout>
          <c:overlay val="0"/>
        </c:title>
        <c:numFmt formatCode="0.0%;0.0%" sourceLinked="0"/>
        <c:majorTickMark val="out"/>
        <c:minorTickMark val="out"/>
        <c:tickLblPos val="nextTo"/>
        <c:crossAx val="228972416"/>
        <c:crosses val="autoZero"/>
        <c:crossBetween val="between"/>
        <c:minorUnit val="5.0000000000000024E-2"/>
      </c:valAx>
      <c:spPr>
        <a:noFill/>
        <a:ln w="25400">
          <a:noFill/>
        </a:ln>
      </c:spPr>
    </c:plotArea>
    <c:legend>
      <c:legendPos val="r"/>
      <c:layout>
        <c:manualLayout>
          <c:xMode val="edge"/>
          <c:yMode val="edge"/>
          <c:x val="0.79393100862392263"/>
          <c:y val="0.48587523743765998"/>
          <c:w val="0.20606899137607837"/>
          <c:h val="0.18791391705721996"/>
        </c:manualLayout>
      </c:layout>
      <c:overlay val="0"/>
    </c:legend>
    <c:plotVisOnly val="1"/>
    <c:dispBlanksAs val="gap"/>
    <c:showDLblsOverMax val="0"/>
  </c:chart>
  <c:spPr>
    <a:ln>
      <a:noFill/>
    </a:ln>
  </c:spPr>
  <c:txPr>
    <a:bodyPr/>
    <a:lstStyle/>
    <a:p>
      <a:pPr>
        <a:defRPr sz="800"/>
      </a:pPr>
      <a:endParaRPr lang="en-US"/>
    </a:p>
  </c:txPr>
  <c:printSettings>
    <c:headerFooter/>
    <c:pageMargins b="0.75000000000000144" l="0.70000000000000062" r="0.70000000000000062" t="0.75000000000000144"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cked"/>
        <c:varyColors val="0"/>
        <c:ser>
          <c:idx val="0"/>
          <c:order val="0"/>
          <c:tx>
            <c:strRef>
              <c:f>'Chart I - Financing'!$A$2</c:f>
              <c:strCache>
                <c:ptCount val="1"/>
                <c:pt idx="0">
                  <c:v>Partner Gov't</c:v>
                </c:pt>
              </c:strCache>
            </c:strRef>
          </c:tx>
          <c:cat>
            <c:numRef>
              <c:f>'Chart I - Financing'!$C$1:$G$1</c:f>
              <c:numCache>
                <c:formatCode>General</c:formatCode>
                <c:ptCount val="3"/>
                <c:pt idx="0">
                  <c:v>2011</c:v>
                </c:pt>
                <c:pt idx="1">
                  <c:v>2012</c:v>
                </c:pt>
                <c:pt idx="2">
                  <c:v>2013</c:v>
                </c:pt>
              </c:numCache>
            </c:numRef>
          </c:cat>
          <c:val>
            <c:numRef>
              <c:f>'Chart I - Financing'!$B$2:$G$2</c:f>
              <c:numCache>
                <c:formatCode>_-* #,##0_-;\-* #,##0_-;_-* "-"??_-;_-@_-</c:formatCode>
                <c:ptCount val="3"/>
                <c:pt idx="0">
                  <c:v>4066063</c:v>
                </c:pt>
                <c:pt idx="1">
                  <c:v>3706165</c:v>
                </c:pt>
                <c:pt idx="2">
                  <c:v>3807538</c:v>
                </c:pt>
              </c:numCache>
            </c:numRef>
          </c:val>
        </c:ser>
        <c:ser>
          <c:idx val="1"/>
          <c:order val="1"/>
          <c:tx>
            <c:strRef>
              <c:f>'Chart I - Financing'!$A$3</c:f>
              <c:strCache>
                <c:ptCount val="1"/>
                <c:pt idx="0">
                  <c:v>PEPFAR</c:v>
                </c:pt>
              </c:strCache>
            </c:strRef>
          </c:tx>
          <c:cat>
            <c:numRef>
              <c:f>'Chart I - Financing'!$C$1:$G$1</c:f>
              <c:numCache>
                <c:formatCode>General</c:formatCode>
                <c:ptCount val="3"/>
                <c:pt idx="0">
                  <c:v>2011</c:v>
                </c:pt>
                <c:pt idx="1">
                  <c:v>2012</c:v>
                </c:pt>
                <c:pt idx="2">
                  <c:v>2013</c:v>
                </c:pt>
              </c:numCache>
            </c:numRef>
          </c:cat>
          <c:val>
            <c:numRef>
              <c:f>'Chart I - Financing'!$B$3:$G$3</c:f>
              <c:numCache>
                <c:formatCode>_-* #,##0_-;\-* #,##0_-;_-* "-"??_-;_-@_-</c:formatCode>
                <c:ptCount val="3"/>
                <c:pt idx="0">
                  <c:v>448578</c:v>
                </c:pt>
                <c:pt idx="1">
                  <c:v>3360181</c:v>
                </c:pt>
                <c:pt idx="2">
                  <c:v>4527211.07</c:v>
                </c:pt>
              </c:numCache>
            </c:numRef>
          </c:val>
        </c:ser>
        <c:ser>
          <c:idx val="2"/>
          <c:order val="2"/>
          <c:tx>
            <c:strRef>
              <c:f>'Chart I - Financing'!$A$4</c:f>
              <c:strCache>
                <c:ptCount val="1"/>
                <c:pt idx="0">
                  <c:v>Global Fund</c:v>
                </c:pt>
              </c:strCache>
            </c:strRef>
          </c:tx>
          <c:cat>
            <c:numRef>
              <c:f>'Chart I - Financing'!$C$1:$G$1</c:f>
              <c:numCache>
                <c:formatCode>General</c:formatCode>
                <c:ptCount val="3"/>
                <c:pt idx="0">
                  <c:v>2011</c:v>
                </c:pt>
                <c:pt idx="1">
                  <c:v>2012</c:v>
                </c:pt>
                <c:pt idx="2">
                  <c:v>2013</c:v>
                </c:pt>
              </c:numCache>
            </c:numRef>
          </c:cat>
          <c:val>
            <c:numRef>
              <c:f>'Chart I - Financing'!$B$4:$G$4</c:f>
              <c:numCache>
                <c:formatCode>_-* #,##0_-;\-* #,##0_-;_-* "-"??_-;_-@_-</c:formatCode>
                <c:ptCount val="3"/>
                <c:pt idx="0">
                  <c:v>9805647</c:v>
                </c:pt>
                <c:pt idx="1">
                  <c:v>6073815</c:v>
                </c:pt>
                <c:pt idx="2">
                  <c:v>8271932.5</c:v>
                </c:pt>
              </c:numCache>
            </c:numRef>
          </c:val>
        </c:ser>
        <c:ser>
          <c:idx val="3"/>
          <c:order val="3"/>
          <c:tx>
            <c:strRef>
              <c:f>'Chart I - Financing'!$A$5</c:f>
              <c:strCache>
                <c:ptCount val="1"/>
                <c:pt idx="0">
                  <c:v>Other Donors</c:v>
                </c:pt>
              </c:strCache>
            </c:strRef>
          </c:tx>
          <c:cat>
            <c:numRef>
              <c:f>'Chart I - Financing'!$C$1:$G$1</c:f>
              <c:numCache>
                <c:formatCode>General</c:formatCode>
                <c:ptCount val="3"/>
                <c:pt idx="0">
                  <c:v>2011</c:v>
                </c:pt>
                <c:pt idx="1">
                  <c:v>2012</c:v>
                </c:pt>
                <c:pt idx="2">
                  <c:v>2013</c:v>
                </c:pt>
              </c:numCache>
            </c:numRef>
          </c:cat>
          <c:val>
            <c:numRef>
              <c:f>'Chart I - Financing'!$B$5:$G$5</c:f>
              <c:numCache>
                <c:formatCode>_-* #,##0_-;\-* #,##0_-;_-* "-"??_-;_-@_-</c:formatCode>
                <c:ptCount val="3"/>
                <c:pt idx="0">
                  <c:v>1925479</c:v>
                </c:pt>
                <c:pt idx="1">
                  <c:v>3711283</c:v>
                </c:pt>
                <c:pt idx="2">
                  <c:v>3785810.63</c:v>
                </c:pt>
              </c:numCache>
            </c:numRef>
          </c:val>
        </c:ser>
        <c:dLbls>
          <c:showLegendKey val="0"/>
          <c:showVal val="0"/>
          <c:showCatName val="0"/>
          <c:showSerName val="0"/>
          <c:showPercent val="0"/>
          <c:showBubbleSize val="0"/>
        </c:dLbls>
        <c:axId val="231396096"/>
        <c:axId val="231398016"/>
      </c:areaChart>
      <c:catAx>
        <c:axId val="231396096"/>
        <c:scaling>
          <c:orientation val="minMax"/>
        </c:scaling>
        <c:delete val="0"/>
        <c:axPos val="b"/>
        <c:numFmt formatCode="General" sourceLinked="1"/>
        <c:majorTickMark val="out"/>
        <c:minorTickMark val="none"/>
        <c:tickLblPos val="nextTo"/>
        <c:crossAx val="231398016"/>
        <c:crosses val="autoZero"/>
        <c:auto val="1"/>
        <c:lblAlgn val="ctr"/>
        <c:lblOffset val="100"/>
        <c:noMultiLvlLbl val="0"/>
      </c:catAx>
      <c:valAx>
        <c:axId val="231398016"/>
        <c:scaling>
          <c:orientation val="minMax"/>
        </c:scaling>
        <c:delete val="0"/>
        <c:axPos val="l"/>
        <c:majorGridlines/>
        <c:numFmt formatCode="_-* #,##0_-;\-* #,##0_-;_-* &quot;-&quot;??_-;_-@_-" sourceLinked="1"/>
        <c:majorTickMark val="out"/>
        <c:minorTickMark val="none"/>
        <c:tickLblPos val="nextTo"/>
        <c:crossAx val="231396096"/>
        <c:crosses val="autoZero"/>
        <c:crossBetween val="midCat"/>
      </c:valAx>
    </c:plotArea>
    <c:legend>
      <c:legendPos val="r"/>
      <c:overlay val="0"/>
    </c:legend>
    <c:plotVisOnly val="1"/>
    <c:dispBlanksAs val="zero"/>
    <c:showDLblsOverMax val="0"/>
  </c:chart>
  <c:printSettings>
    <c:headerFooter/>
    <c:pageMargins b="0.75000000000000144" l="0.70000000000000062" r="0.70000000000000062" t="0.75000000000000144" header="0.30000000000000032" footer="0.30000000000000032"/>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checked="Checked"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checked="Checked" fmlaLink="$I$31" lockText="1" noThreeD="1"/>
</file>

<file path=xl/ctrlProps/ctrlProp29.xml><?xml version="1.0" encoding="utf-8"?>
<formControlPr xmlns="http://schemas.microsoft.com/office/spreadsheetml/2009/9/main" objectType="CheckBox" checked="Checked"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checked="Checked" fmlaLink="$I$37" lockText="1" noThreeD="1"/>
</file>

<file path=xl/ctrlProps/ctrlProp37.xml><?xml version="1.0" encoding="utf-8"?>
<formControlPr xmlns="http://schemas.microsoft.com/office/spreadsheetml/2009/9/main" objectType="CheckBox" checked="Checked"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checked="Checked" fmlaLink="$I$40" lockText="1" noThreeD="1"/>
</file>

<file path=xl/ctrlProps/ctrlProp40.xml><?xml version="1.0" encoding="utf-8"?>
<formControlPr xmlns="http://schemas.microsoft.com/office/spreadsheetml/2009/9/main" objectType="CheckBox" checked="Checked" fmlaLink="$I$41" lockText="1" noThreeD="1"/>
</file>

<file path=xl/ctrlProps/ctrlProp41.xml><?xml version="1.0" encoding="utf-8"?>
<formControlPr xmlns="http://schemas.microsoft.com/office/spreadsheetml/2009/9/main" objectType="CheckBox" checked="Checked"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checked="Checked"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Radio" firstButton="1" fmlaLink="$I$63" lockText="1" noThreeD="1"/>
</file>

<file path=xl/ctrlProps/ctrlProp60.xml><?xml version="1.0" encoding="utf-8"?>
<formControlPr xmlns="http://schemas.microsoft.com/office/spreadsheetml/2009/9/main" objectType="Radio" checked="Checked"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Radio" firstButton="1" fmlaLink="$I$68" lockText="1" noThreeD="1"/>
</file>

<file path=xl/ctrlProps/ctrlProp66.xml><?xml version="1.0" encoding="utf-8"?>
<formControlPr xmlns="http://schemas.microsoft.com/office/spreadsheetml/2009/9/main" objectType="Radio" checked="Checked" lockText="1" noThreeD="1"/>
</file>

<file path=xl/ctrlProps/ctrlProp67.xml><?xml version="1.0" encoding="utf-8"?>
<formControlPr xmlns="http://schemas.microsoft.com/office/spreadsheetml/2009/9/main" objectType="CheckBox" checked="Checked" fmlaLink="$I$70" lockText="1" noThreeD="1"/>
</file>

<file path=xl/ctrlProps/ctrlProp68.xml><?xml version="1.0" encoding="utf-8"?>
<formControlPr xmlns="http://schemas.microsoft.com/office/spreadsheetml/2009/9/main" objectType="CheckBox" checked="Checked" fmlaLink="$I$71" lockText="1" noThreeD="1"/>
</file>

<file path=xl/ctrlProps/ctrlProp69.xml><?xml version="1.0" encoding="utf-8"?>
<formControlPr xmlns="http://schemas.microsoft.com/office/spreadsheetml/2009/9/main" objectType="CheckBox" fmlaLink="$I$72" lockText="1" noThreeD="1"/>
</file>

<file path=xl/ctrlProps/ctrlProp70.xml><?xml version="1.0" encoding="utf-8"?>
<formControlPr xmlns="http://schemas.microsoft.com/office/spreadsheetml/2009/9/main" objectType="CheckBox" checked="Checked" fmlaLink="$I$73" lockText="1" noThreeD="1"/>
</file>

<file path=xl/ctrlProps/ctrlProp71.xml><?xml version="1.0" encoding="utf-8"?>
<formControlPr xmlns="http://schemas.microsoft.com/office/spreadsheetml/2009/9/main" objectType="CheckBox" checked="Checked" fmlaLink="$I$79" lockText="1" noThreeD="1"/>
</file>

<file path=xl/ctrlProps/ctrlProp72.xml><?xml version="1.0" encoding="utf-8"?>
<formControlPr xmlns="http://schemas.microsoft.com/office/spreadsheetml/2009/9/main" objectType="CheckBox" checked="Checked" fmlaLink="$I$80" lockText="1" noThreeD="1"/>
</file>

<file path=xl/ctrlProps/ctrlProp73.xml><?xml version="1.0" encoding="utf-8"?>
<formControlPr xmlns="http://schemas.microsoft.com/office/spreadsheetml/2009/9/main" objectType="CheckBox" checked="Checked" fmlaLink="$I$81" lockText="1" noThreeD="1"/>
</file>

<file path=xl/ctrlProps/ctrlProp74.xml><?xml version="1.0" encoding="utf-8"?>
<formControlPr xmlns="http://schemas.microsoft.com/office/spreadsheetml/2009/9/main" objectType="CheckBox" checked="Checked" fmlaLink="$I$82" lockText="1" noThreeD="1"/>
</file>

<file path=xl/ctrlProps/ctrlProp75.xml><?xml version="1.0" encoding="utf-8"?>
<formControlPr xmlns="http://schemas.microsoft.com/office/spreadsheetml/2009/9/main" objectType="CheckBox" checked="Checked" fmlaLink="$I$85" lockText="1"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Radio" firstButton="1" fmlaLink="$I$86" lockText="1" noThreeD="1"/>
</file>

<file path=xl/ctrlProps/ctrlProp79.xml><?xml version="1.0" encoding="utf-8"?>
<formControlPr xmlns="http://schemas.microsoft.com/office/spreadsheetml/2009/9/main" objectType="Radio" checked="Checked" lockText="1" noThreeD="1"/>
</file>

<file path=xl/ctrlProps/ctrlProp80.xml><?xml version="1.0" encoding="utf-8"?>
<formControlPr xmlns="http://schemas.microsoft.com/office/spreadsheetml/2009/9/main" objectType="CheckBox" checked="Checked" fmlaLink="$I$88" lockText="1" noThreeD="1"/>
</file>

<file path=xl/ctrlProps/ctrlProp81.xml><?xml version="1.0" encoding="utf-8"?>
<formControlPr xmlns="http://schemas.microsoft.com/office/spreadsheetml/2009/9/main" objectType="CheckBox" checked="Checked" fmlaLink="$I$89" lockText="1" noThreeD="1"/>
</file>

<file path=xl/ctrlProps/ctrlProp82.xml><?xml version="1.0" encoding="utf-8"?>
<formControlPr xmlns="http://schemas.microsoft.com/office/spreadsheetml/2009/9/main" objectType="CheckBox" checked="Checked" fmlaLink="$I$90" lockText="1" noThreeD="1"/>
</file>

<file path=xl/ctrlProps/ctrlProp83.xml><?xml version="1.0" encoding="utf-8"?>
<formControlPr xmlns="http://schemas.microsoft.com/office/spreadsheetml/2009/9/main" objectType="CheckBox" checked="Checked" fmlaLink="$I$91" lockText="1" noThreeD="1"/>
</file>

<file path=xl/ctrlProps/ctrlProp84.xml><?xml version="1.0" encoding="utf-8"?>
<formControlPr xmlns="http://schemas.microsoft.com/office/spreadsheetml/2009/9/main" objectType="CheckBox" checked="Checked" fmlaLink="$I$92" lockText="1"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firstButton="1" fmlaLink="$I$93" lockText="1" noThreeD="1"/>
</file>

<file path=xl/ctrlProps/ctrlProp87.xml><?xml version="1.0" encoding="utf-8"?>
<formControlPr xmlns="http://schemas.microsoft.com/office/spreadsheetml/2009/9/main" objectType="Radio" checked="Checked" lockText="1" noThreeD="1"/>
</file>

<file path=xl/ctrlProps/ctrlProp88.xml><?xml version="1.0" encoding="utf-8"?>
<formControlPr xmlns="http://schemas.microsoft.com/office/spreadsheetml/2009/9/main" objectType="CheckBox" checked="Checked" fmlaLink="$I$95" lockText="1" noThreeD="1"/>
</file>

<file path=xl/ctrlProps/ctrlProp89.xml><?xml version="1.0" encoding="utf-8"?>
<formControlPr xmlns="http://schemas.microsoft.com/office/spreadsheetml/2009/9/main" objectType="CheckBox" fmlaLink="$I$96" lockText="1" noThreeD="1"/>
</file>

<file path=xl/ctrlProps/ctrlProp90.xml><?xml version="1.0" encoding="utf-8"?>
<formControlPr xmlns="http://schemas.microsoft.com/office/spreadsheetml/2009/9/main" objectType="CheckBox" checked="Checked" fmlaLink="$I$97" lockText="1" noThreeD="1"/>
</file>

<file path=xl/ctrlProps/ctrlProp91.xml><?xml version="1.0" encoding="utf-8"?>
<formControlPr xmlns="http://schemas.microsoft.com/office/spreadsheetml/2009/9/main" objectType="CheckBox" checked="Checked" fmlaLink="$I$98" lockText="1" noThreeD="1"/>
</file>

<file path=xl/ctrlProps/ctrlProp92.xml><?xml version="1.0" encoding="utf-8"?>
<formControlPr xmlns="http://schemas.microsoft.com/office/spreadsheetml/2009/9/main" objectType="CheckBox" fmlaLink="$I$99" lockText="1" noThreeD="1"/>
</file>

<file path=xl/ctrlProps/ctrlProp93.xml><?xml version="1.0" encoding="utf-8"?>
<formControlPr xmlns="http://schemas.microsoft.com/office/spreadsheetml/2009/9/main" objectType="CheckBox" checked="Checked" fmlaLink="$I$100" lockText="1" noThreeD="1"/>
</file>

<file path=xl/ctrlProps/ctrlProp94.xml><?xml version="1.0" encoding="utf-8"?>
<formControlPr xmlns="http://schemas.microsoft.com/office/spreadsheetml/2009/9/main" objectType="Radio" firstButton="1" fmlaLink="$I$101" lockText="1" noThreeD="1"/>
</file>

<file path=xl/ctrlProps/ctrlProp95.xml><?xml version="1.0" encoding="utf-8"?>
<formControlPr xmlns="http://schemas.microsoft.com/office/spreadsheetml/2009/9/main" objectType="Radio" checked="Checked" lockText="1" noThreeD="1"/>
</file>

<file path=xl/ctrlProps/ctrlProp96.xml><?xml version="1.0" encoding="utf-8"?>
<formControlPr xmlns="http://schemas.microsoft.com/office/spreadsheetml/2009/9/main" objectType="Radio"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CheckBox" checked="Checked" fmlaLink="$I$24" lockText="1" noThreeD="1"/>
</file>

<file path=xl/ctrlProps/ctrlProp101.xml><?xml version="1.0" encoding="utf-8"?>
<formControlPr xmlns="http://schemas.microsoft.com/office/spreadsheetml/2009/9/main" objectType="CheckBox" checked="Checked" fmlaLink="$I$32" lockText="1" noThreeD="1"/>
</file>

<file path=xl/ctrlProps/ctrlProp102.xml><?xml version="1.0" encoding="utf-8"?>
<formControlPr xmlns="http://schemas.microsoft.com/office/spreadsheetml/2009/9/main" objectType="CheckBox" fmlaLink="$I$49" lockText="1" noThreeD="1"/>
</file>

<file path=xl/ctrlProps/ctrlProp103.xml><?xml version="1.0" encoding="utf-8"?>
<formControlPr xmlns="http://schemas.microsoft.com/office/spreadsheetml/2009/9/main" objectType="CheckBox" checked="Checked" fmlaLink="$I$83" lockText="1" noThreeD="1"/>
</file>

<file path=xl/ctrlProps/ctrlProp104.xml><?xml version="1.0" encoding="utf-8"?>
<formControlPr xmlns="http://schemas.microsoft.com/office/spreadsheetml/2009/9/main" objectType="CheckBox" checked="Checked" fmlaLink="$I$84" lockText="1" noThreeD="1"/>
</file>

<file path=xl/ctrlProps/ctrlProp105.xml><?xml version="1.0" encoding="utf-8"?>
<formControlPr xmlns="http://schemas.microsoft.com/office/spreadsheetml/2009/9/main" objectType="Radio" firstButton="1" fmlaLink="$I$77" lockText="1" noThreeD="1"/>
</file>

<file path=xl/ctrlProps/ctrlProp106.xml><?xml version="1.0" encoding="utf-8"?>
<formControlPr xmlns="http://schemas.microsoft.com/office/spreadsheetml/2009/9/main" objectType="Radio" checked="Checked"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checked="Checked"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firstButton="1"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checked="Checked" lockText="1" noThreeD="1"/>
</file>

<file path=xl/ctrlProps/ctrlProp192.xml><?xml version="1.0" encoding="utf-8"?>
<formControlPr xmlns="http://schemas.microsoft.com/office/spreadsheetml/2009/9/main" objectType="Radio" checked="Checked"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fmlaLink="$I$149" lockText="1" noThreeD="1"/>
</file>

<file path=xl/ctrlProps/ctrlProp197.xml><?xml version="1.0" encoding="utf-8"?>
<formControlPr xmlns="http://schemas.microsoft.com/office/spreadsheetml/2009/9/main" objectType="CheckBox"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checked="Checked" firstButton="1" fmlaLink="$I$57" lockText="1" noThreeD="1"/>
</file>

<file path=xl/ctrlProps/ctrlProp232.xml><?xml version="1.0" encoding="utf-8"?>
<formControlPr xmlns="http://schemas.microsoft.com/office/spreadsheetml/2009/9/main" objectType="Radio" lockText="1" noThreeD="1"/>
</file>

<file path=xl/ctrlProps/ctrlProp233.xml><?xml version="1.0" encoding="utf-8"?>
<formControlPr xmlns="http://schemas.microsoft.com/office/spreadsheetml/2009/9/main" objectType="CheckBox"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checked="Checked" fmlaLink="$I$78" lockText="1" noThreeD="1"/>
</file>

<file path=xl/ctrlProps/ctrlProp237.xml><?xml version="1.0" encoding="utf-8"?>
<formControlPr xmlns="http://schemas.microsoft.com/office/spreadsheetml/2009/9/main" objectType="CheckBox" checked="Checked" fmlaLink="$I$79" lockText="1" noThreeD="1"/>
</file>

<file path=xl/ctrlProps/ctrlProp238.xml><?xml version="1.0" encoding="utf-8"?>
<formControlPr xmlns="http://schemas.microsoft.com/office/spreadsheetml/2009/9/main" objectType="CheckBox" checked="Checked" fmlaLink="$I$80" lockText="1" noThreeD="1"/>
</file>

<file path=xl/ctrlProps/ctrlProp239.xml><?xml version="1.0" encoding="utf-8"?>
<formControlPr xmlns="http://schemas.microsoft.com/office/spreadsheetml/2009/9/main" objectType="CheckBox" checked="Checked"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fmlaLink="$I$39" lockText="1" noThreeD="1"/>
</file>

<file path=xl/ctrlProps/ctrlProp245.xml><?xml version="1.0" encoding="utf-8"?>
<formControlPr xmlns="http://schemas.microsoft.com/office/spreadsheetml/2009/9/main" objectType="CheckBox"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checked="Checked"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checked="Checked" firstButton="1" fmlaLink="C29" lockText="1" noThreeD="1"/>
</file>

<file path=xl/ctrlProps/ctrlProp287.xml><?xml version="1.0" encoding="utf-8"?>
<formControlPr xmlns="http://schemas.microsoft.com/office/spreadsheetml/2009/9/main" objectType="Radio"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6"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checked="Checked" lockText="1" noThreeD="1"/>
</file>

<file path=xl/ctrlProps/ctrlProp293.xml><?xml version="1.0" encoding="utf-8"?>
<formControlPr xmlns="http://schemas.microsoft.com/office/spreadsheetml/2009/9/main" objectType="Radio" firstButton="1"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checked="Checked"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checked="Checked"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checked="Checked"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checked="Checked"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Radio" firstButton="1" fmlaLink="C35" lockText="1" noThreeD="1"/>
</file>

<file path=xl/ctrlProps/ctrlProp382.xml><?xml version="1.0" encoding="utf-8"?>
<formControlPr xmlns="http://schemas.microsoft.com/office/spreadsheetml/2009/9/main" objectType="Radio" lockText="1" noThreeD="1"/>
</file>

<file path=xl/ctrlProps/ctrlProp383.xml><?xml version="1.0" encoding="utf-8"?>
<formControlPr xmlns="http://schemas.microsoft.com/office/spreadsheetml/2009/9/main" objectType="GBox" noThreeD="1"/>
</file>

<file path=xl/ctrlProps/ctrlProp384.xml><?xml version="1.0" encoding="utf-8"?>
<formControlPr xmlns="http://schemas.microsoft.com/office/spreadsheetml/2009/9/main" objectType="Radio" firstButton="1" fmlaLink="C47" lockText="1" noThreeD="1"/>
</file>

<file path=xl/ctrlProps/ctrlProp385.xml><?xml version="1.0" encoding="utf-8"?>
<formControlPr xmlns="http://schemas.microsoft.com/office/spreadsheetml/2009/9/main" objectType="Radio" lockText="1" noThreeD="1"/>
</file>

<file path=xl/ctrlProps/ctrlProp386.xml><?xml version="1.0" encoding="utf-8"?>
<formControlPr xmlns="http://schemas.microsoft.com/office/spreadsheetml/2009/9/main" objectType="Radio" checked="Checked" lockText="1" noThreeD="1"/>
</file>

<file path=xl/ctrlProps/ctrlProp387.xml><?xml version="1.0" encoding="utf-8"?>
<formControlPr xmlns="http://schemas.microsoft.com/office/spreadsheetml/2009/9/main" objectType="Radio" checked="Checked" lockText="1" noThreeD="1"/>
</file>

<file path=xl/ctrlProps/ctrlProp388.xml><?xml version="1.0" encoding="utf-8"?>
<formControlPr xmlns="http://schemas.microsoft.com/office/spreadsheetml/2009/9/main" objectType="Radio" lockText="1" noThreeD="1"/>
</file>

<file path=xl/ctrlProps/ctrlProp389.xml><?xml version="1.0" encoding="utf-8"?>
<formControlPr xmlns="http://schemas.microsoft.com/office/spreadsheetml/2009/9/main" objectType="Radio" lockText="1" noThreeD="1"/>
</file>

<file path=xl/ctrlProps/ctrlProp390.xml><?xml version="1.0" encoding="utf-8"?>
<formControlPr xmlns="http://schemas.microsoft.com/office/spreadsheetml/2009/9/main" objectType="Radio" lockText="1" noThreeD="1"/>
</file>

<file path=xl/ctrlProps/ctrlProp391.xml><?xml version="1.0" encoding="utf-8"?>
<formControlPr xmlns="http://schemas.microsoft.com/office/spreadsheetml/2009/9/main" objectType="GBox" noThreeD="1"/>
</file>

<file path=xl/ctrlProps/ctrlProp392.xml><?xml version="1.0" encoding="utf-8"?>
<formControlPr xmlns="http://schemas.microsoft.com/office/spreadsheetml/2009/9/main" objectType="Radio" checked="Checked" lockText="1" noThreeD="1"/>
</file>

<file path=xl/ctrlProps/ctrlProp393.xml><?xml version="1.0" encoding="utf-8"?>
<formControlPr xmlns="http://schemas.microsoft.com/office/spreadsheetml/2009/9/main" objectType="CheckBox" checked="Checked" fmlaLink="C38" lockText="1" noThreeD="1"/>
</file>

<file path=xl/ctrlProps/ctrlProp394.xml><?xml version="1.0" encoding="utf-8"?>
<formControlPr xmlns="http://schemas.microsoft.com/office/spreadsheetml/2009/9/main" objectType="CheckBox" checked="Checked" fmlaLink="C39" lockText="1" noThreeD="1"/>
</file>

<file path=xl/ctrlProps/ctrlProp395.xml><?xml version="1.0" encoding="utf-8"?>
<formControlPr xmlns="http://schemas.microsoft.com/office/spreadsheetml/2009/9/main" objectType="CheckBox" checked="Checked" fmlaLink="C40" lockText="1" noThreeD="1"/>
</file>

<file path=xl/ctrlProps/ctrlProp396.xml><?xml version="1.0" encoding="utf-8"?>
<formControlPr xmlns="http://schemas.microsoft.com/office/spreadsheetml/2009/9/main" objectType="CheckBox" checked="Checked" fmlaLink="C42" lockText="1" noThreeD="1"/>
</file>

<file path=xl/ctrlProps/ctrlProp397.xml><?xml version="1.0" encoding="utf-8"?>
<formControlPr xmlns="http://schemas.microsoft.com/office/spreadsheetml/2009/9/main" objectType="CheckBox" checked="Checked" fmlaLink="C43" lockText="1" noThreeD="1"/>
</file>

<file path=xl/ctrlProps/ctrlProp398.xml><?xml version="1.0" encoding="utf-8"?>
<formControlPr xmlns="http://schemas.microsoft.com/office/spreadsheetml/2009/9/main" objectType="CheckBox" checked="Checked" fmlaLink="C44" lockText="1" noThreeD="1"/>
</file>

<file path=xl/ctrlProps/ctrlProp399.xml><?xml version="1.0" encoding="utf-8"?>
<formControlPr xmlns="http://schemas.microsoft.com/office/spreadsheetml/2009/9/main" objectType="CheckBox" fmlaLink="C45" lockText="1" noThreeD="1"/>
</file>

<file path=xl/ctrlProps/ctrlProp400.xml><?xml version="1.0" encoding="utf-8"?>
<formControlPr xmlns="http://schemas.microsoft.com/office/spreadsheetml/2009/9/main" objectType="CheckBox" checked="Checked" fmlaLink="C41" lockText="1" noThreeD="1"/>
</file>

<file path=xl/ctrlProps/ctrlProp401.xml><?xml version="1.0" encoding="utf-8"?>
<formControlPr xmlns="http://schemas.microsoft.com/office/spreadsheetml/2009/9/main" objectType="Radio"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2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CheckBox" fmlaLink="C24" lockText="1" noThreeD="1"/>
</file>

<file path=xl/ctrlProps/ctrlProp425.xml><?xml version="1.0" encoding="utf-8"?>
<formControlPr xmlns="http://schemas.microsoft.com/office/spreadsheetml/2009/9/main" objectType="CheckBox" checked="Checked" fmlaLink="C25" lockText="1" noThreeD="1"/>
</file>

<file path=xl/ctrlProps/ctrlProp426.xml><?xml version="1.0" encoding="utf-8"?>
<formControlPr xmlns="http://schemas.microsoft.com/office/spreadsheetml/2009/9/main" objectType="CheckBox" checked="Checked" fmlaLink="C26" lockText="1" noThreeD="1"/>
</file>

<file path=xl/ctrlProps/ctrlProp427.xml><?xml version="1.0" encoding="utf-8"?>
<formControlPr xmlns="http://schemas.microsoft.com/office/spreadsheetml/2009/9/main" objectType="CheckBox" checked="Checked" fmlaLink="C27" lockText="1" noThreeD="1"/>
</file>

<file path=xl/ctrlProps/ctrlProp428.xml><?xml version="1.0" encoding="utf-8"?>
<formControlPr xmlns="http://schemas.microsoft.com/office/spreadsheetml/2009/9/main" objectType="GBox" noThreeD="1"/>
</file>

<file path=xl/ctrlProps/ctrlProp429.xml><?xml version="1.0" encoding="utf-8"?>
<formControlPr xmlns="http://schemas.microsoft.com/office/spreadsheetml/2009/9/main" objectType="Radio" firstButton="1" fmlaLink="C28" lockText="1" noThreeD="1"/>
</file>

<file path=xl/ctrlProps/ctrlProp430.xml><?xml version="1.0" encoding="utf-8"?>
<formControlPr xmlns="http://schemas.microsoft.com/office/spreadsheetml/2009/9/main" objectType="Radio" checked="Checked" lockText="1" noThreeD="1"/>
</file>

<file path=xl/ctrlProps/ctrlProp431.xml><?xml version="1.0" encoding="utf-8"?>
<formControlPr xmlns="http://schemas.microsoft.com/office/spreadsheetml/2009/9/main" objectType="CheckBox" checked="Checked" fmlaLink="C30" lockText="1" noThreeD="1"/>
</file>

<file path=xl/ctrlProps/ctrlProp432.xml><?xml version="1.0" encoding="utf-8"?>
<formControlPr xmlns="http://schemas.microsoft.com/office/spreadsheetml/2009/9/main" objectType="CheckBox" fmlaLink="C31" lockText="1" noThreeD="1"/>
</file>

<file path=xl/ctrlProps/ctrlProp433.xml><?xml version="1.0" encoding="utf-8"?>
<formControlPr xmlns="http://schemas.microsoft.com/office/spreadsheetml/2009/9/main" objectType="GBox" noThreeD="1"/>
</file>

<file path=xl/ctrlProps/ctrlProp434.xml><?xml version="1.0" encoding="utf-8"?>
<formControlPr xmlns="http://schemas.microsoft.com/office/spreadsheetml/2009/9/main" objectType="Radio" firstButton="1" fmlaLink="C35" lockText="1" noThreeD="1"/>
</file>

<file path=xl/ctrlProps/ctrlProp435.xml><?xml version="1.0" encoding="utf-8"?>
<formControlPr xmlns="http://schemas.microsoft.com/office/spreadsheetml/2009/9/main" objectType="Radio" checked="Checked" lockText="1" noThreeD="1"/>
</file>

<file path=xl/ctrlProps/ctrlProp436.xml><?xml version="1.0" encoding="utf-8"?>
<formControlPr xmlns="http://schemas.microsoft.com/office/spreadsheetml/2009/9/main" objectType="CheckBox" checked="Checked" fmlaLink="C37" lockText="1" noThreeD="1"/>
</file>

<file path=xl/ctrlProps/ctrlProp437.xml><?xml version="1.0" encoding="utf-8"?>
<formControlPr xmlns="http://schemas.microsoft.com/office/spreadsheetml/2009/9/main" objectType="CheckBox" fmlaLink="C38" lockText="1" noThreeD="1"/>
</file>

<file path=xl/ctrlProps/ctrlProp438.xml><?xml version="1.0" encoding="utf-8"?>
<formControlPr xmlns="http://schemas.microsoft.com/office/spreadsheetml/2009/9/main" objectType="CheckBox" checked="Checked" fmlaLink="C39" lockText="1" noThreeD="1"/>
</file>

<file path=xl/ctrlProps/ctrlProp439.xml><?xml version="1.0" encoding="utf-8"?>
<formControlPr xmlns="http://schemas.microsoft.com/office/spreadsheetml/2009/9/main" objectType="CheckBox" checked="Checked" fmlaLink="C40" lockText="1" noThreeD="1"/>
</file>

<file path=xl/ctrlProps/ctrlProp440.xml><?xml version="1.0" encoding="utf-8"?>
<formControlPr xmlns="http://schemas.microsoft.com/office/spreadsheetml/2009/9/main" objectType="GBox" noThreeD="1"/>
</file>

<file path=xl/ctrlProps/ctrlProp441.xml><?xml version="1.0" encoding="utf-8"?>
<formControlPr xmlns="http://schemas.microsoft.com/office/spreadsheetml/2009/9/main" objectType="Radio" firstButton="1" fmlaLink="C41" lockText="1" noThreeD="1"/>
</file>

<file path=xl/ctrlProps/ctrlProp442.xml><?xml version="1.0" encoding="utf-8"?>
<formControlPr xmlns="http://schemas.microsoft.com/office/spreadsheetml/2009/9/main" objectType="Radio" lockText="1" noThreeD="1"/>
</file>

<file path=xl/ctrlProps/ctrlProp443.xml><?xml version="1.0" encoding="utf-8"?>
<formControlPr xmlns="http://schemas.microsoft.com/office/spreadsheetml/2009/9/main" objectType="GBox" noThreeD="1"/>
</file>

<file path=xl/ctrlProps/ctrlProp444.xml><?xml version="1.0" encoding="utf-8"?>
<formControlPr xmlns="http://schemas.microsoft.com/office/spreadsheetml/2009/9/main" objectType="Radio" firstButton="1" fmlaLink="C44" lockText="1" noThreeD="1"/>
</file>

<file path=xl/ctrlProps/ctrlProp445.xml><?xml version="1.0" encoding="utf-8"?>
<formControlPr xmlns="http://schemas.microsoft.com/office/spreadsheetml/2009/9/main" objectType="Radio" lockText="1" noThreeD="1"/>
</file>

<file path=xl/ctrlProps/ctrlProp446.xml><?xml version="1.0" encoding="utf-8"?>
<formControlPr xmlns="http://schemas.microsoft.com/office/spreadsheetml/2009/9/main" objectType="GBox" noThreeD="1"/>
</file>

<file path=xl/ctrlProps/ctrlProp447.xml><?xml version="1.0" encoding="utf-8"?>
<formControlPr xmlns="http://schemas.microsoft.com/office/spreadsheetml/2009/9/main" objectType="Radio" firstButton="1" fmlaLink="C47" lockText="1" noThreeD="1"/>
</file>

<file path=xl/ctrlProps/ctrlProp448.xml><?xml version="1.0" encoding="utf-8"?>
<formControlPr xmlns="http://schemas.microsoft.com/office/spreadsheetml/2009/9/main" objectType="Radio" checked="Checked" lockText="1" noThreeD="1"/>
</file>

<file path=xl/ctrlProps/ctrlProp449.xml><?xml version="1.0" encoding="utf-8"?>
<formControlPr xmlns="http://schemas.microsoft.com/office/spreadsheetml/2009/9/main" objectType="CheckBox" checked="Checked" fmlaLink="C49" lockText="1" noThreeD="1"/>
</file>

<file path=xl/ctrlProps/ctrlProp450.xml><?xml version="1.0" encoding="utf-8"?>
<formControlPr xmlns="http://schemas.microsoft.com/office/spreadsheetml/2009/9/main" objectType="CheckBox" fmlaLink="C50" lockText="1" noThreeD="1"/>
</file>

<file path=xl/ctrlProps/ctrlProp451.xml><?xml version="1.0" encoding="utf-8"?>
<formControlPr xmlns="http://schemas.microsoft.com/office/spreadsheetml/2009/9/main" objectType="CheckBox" checked="Checked" fmlaLink="C51" lockText="1" noThreeD="1"/>
</file>

<file path=xl/ctrlProps/ctrlProp452.xml><?xml version="1.0" encoding="utf-8"?>
<formControlPr xmlns="http://schemas.microsoft.com/office/spreadsheetml/2009/9/main" objectType="CheckBox" checked="Checked" fmlaLink="C52" lockText="1" noThreeD="1"/>
</file>

<file path=xl/ctrlProps/ctrlProp453.xml><?xml version="1.0" encoding="utf-8"?>
<formControlPr xmlns="http://schemas.microsoft.com/office/spreadsheetml/2009/9/main" objectType="CheckBox" checked="Checked" fmlaLink="C53" lockText="1" noThreeD="1"/>
</file>

<file path=xl/ctrlProps/ctrlProp454.xml><?xml version="1.0" encoding="utf-8"?>
<formControlPr xmlns="http://schemas.microsoft.com/office/spreadsheetml/2009/9/main" objectType="GBox" noThreeD="1"/>
</file>

<file path=xl/ctrlProps/ctrlProp455.xml><?xml version="1.0" encoding="utf-8"?>
<formControlPr xmlns="http://schemas.microsoft.com/office/spreadsheetml/2009/9/main" objectType="CheckBox" checked="Checked" fmlaLink="C57" lockText="1" noThreeD="1"/>
</file>

<file path=xl/ctrlProps/ctrlProp456.xml><?xml version="1.0" encoding="utf-8"?>
<formControlPr xmlns="http://schemas.microsoft.com/office/spreadsheetml/2009/9/main" objectType="CheckBox" checked="Checked" fmlaLink="C58" lockText="1" noThreeD="1"/>
</file>

<file path=xl/ctrlProps/ctrlProp457.xml><?xml version="1.0" encoding="utf-8"?>
<formControlPr xmlns="http://schemas.microsoft.com/office/spreadsheetml/2009/9/main" objectType="CheckBox" checked="Checked" fmlaLink="C59" lockText="1" noThreeD="1"/>
</file>

<file path=xl/ctrlProps/ctrlProp458.xml><?xml version="1.0" encoding="utf-8"?>
<formControlPr xmlns="http://schemas.microsoft.com/office/spreadsheetml/2009/9/main" objectType="CheckBox" checked="Checked" fmlaLink="C60" lockText="1" noThreeD="1"/>
</file>

<file path=xl/ctrlProps/ctrlProp459.xml><?xml version="1.0" encoding="utf-8"?>
<formControlPr xmlns="http://schemas.microsoft.com/office/spreadsheetml/2009/9/main" objectType="CheckBox" checked="Checked" fmlaLink="C54" lockText="1" noThreeD="1"/>
</file>

<file path=xl/ctrlProps/ctrlProp460.xml><?xml version="1.0" encoding="utf-8"?>
<formControlPr xmlns="http://schemas.microsoft.com/office/spreadsheetml/2009/9/main" objectType="Radio" firstButton="1" fmlaLink="C55" lockText="1" noThreeD="1"/>
</file>

<file path=xl/ctrlProps/ctrlProp461.xml><?xml version="1.0" encoding="utf-8"?>
<formControlPr xmlns="http://schemas.microsoft.com/office/spreadsheetml/2009/9/main" objectType="Radio" checked="Checked"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1981199</xdr:colOff>
      <xdr:row>4</xdr:row>
      <xdr:rowOff>163831</xdr:rowOff>
    </xdr:from>
    <xdr:to>
      <xdr:col>6</xdr:col>
      <xdr:colOff>247649</xdr:colOff>
      <xdr:row>7</xdr:row>
      <xdr:rowOff>49531</xdr:rowOff>
    </xdr:to>
    <xdr:sp macro="" textlink="">
      <xdr:nvSpPr>
        <xdr:cNvPr id="7" name="Right Arrow 6"/>
        <xdr:cNvSpPr/>
      </xdr:nvSpPr>
      <xdr:spPr>
        <a:xfrm>
          <a:off x="2219324" y="1030606"/>
          <a:ext cx="3286125" cy="40005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178859</xdr:colOff>
      <xdr:row>27</xdr:row>
      <xdr:rowOff>57149</xdr:rowOff>
    </xdr:from>
    <xdr:to>
      <xdr:col>2</xdr:col>
      <xdr:colOff>591609</xdr:colOff>
      <xdr:row>37</xdr:row>
      <xdr:rowOff>142874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95249</xdr:rowOff>
    </xdr:from>
    <xdr:to>
      <xdr:col>9</xdr:col>
      <xdr:colOff>704850</xdr:colOff>
      <xdr:row>18</xdr:row>
      <xdr:rowOff>57150</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76200</xdr:colOff>
      <xdr:row>17</xdr:row>
      <xdr:rowOff>142874</xdr:rowOff>
    </xdr:from>
    <xdr:to>
      <xdr:col>9</xdr:col>
      <xdr:colOff>762000</xdr:colOff>
      <xdr:row>26</xdr:row>
      <xdr:rowOff>133349</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123825</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18</xdr:row>
      <xdr:rowOff>48683</xdr:rowOff>
    </xdr:from>
    <xdr:to>
      <xdr:col>9</xdr:col>
      <xdr:colOff>352425</xdr:colOff>
      <xdr:row>18</xdr:row>
      <xdr:rowOff>48683</xdr:rowOff>
    </xdr:to>
    <xdr:cxnSp macro="">
      <xdr:nvCxnSpPr>
        <xdr:cNvPr id="17" name="Straight Connector 16"/>
        <xdr:cNvCxnSpPr/>
      </xdr:nvCxnSpPr>
      <xdr:spPr>
        <a:xfrm>
          <a:off x="6267450" y="36777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139700</xdr:rowOff>
    </xdr:from>
    <xdr:to>
      <xdr:col>9</xdr:col>
      <xdr:colOff>335492</xdr:colOff>
      <xdr:row>8</xdr:row>
      <xdr:rowOff>139700</xdr:rowOff>
    </xdr:to>
    <xdr:cxnSp macro="">
      <xdr:nvCxnSpPr>
        <xdr:cNvPr id="18" name="Straight Connector 17"/>
        <xdr:cNvCxnSpPr/>
      </xdr:nvCxnSpPr>
      <xdr:spPr>
        <a:xfrm>
          <a:off x="6250517" y="17113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28</xdr:row>
      <xdr:rowOff>57150</xdr:rowOff>
    </xdr:from>
    <xdr:to>
      <xdr:col>7</xdr:col>
      <xdr:colOff>19050</xdr:colOff>
      <xdr:row>36</xdr:row>
      <xdr:rowOff>19050</xdr:rowOff>
    </xdr:to>
    <xdr:cxnSp macro="">
      <xdr:nvCxnSpPr>
        <xdr:cNvPr id="19" name="Straight Connector 18"/>
        <xdr:cNvCxnSpPr/>
      </xdr:nvCxnSpPr>
      <xdr:spPr>
        <a:xfrm flipV="1">
          <a:off x="5800725" y="5572125"/>
          <a:ext cx="0" cy="14382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25601" name="Option Button 1" hidden="1">
              <a:extLst>
                <a:ext uri="{63B3BB69-23CF-44E3-9099-C40C66FF867C}">
                  <a14:compatExt spid="_x0000_s256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25602" name="Option Button 2" hidden="1">
              <a:extLst>
                <a:ext uri="{63B3BB69-23CF-44E3-9099-C40C66FF867C}">
                  <a14:compatExt spid="_x0000_s256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25603" name="Option Button 3" hidden="1">
              <a:extLst>
                <a:ext uri="{63B3BB69-23CF-44E3-9099-C40C66FF867C}">
                  <a14:compatExt spid="_x0000_s256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25604" name="Option Button 4" hidden="1">
              <a:extLst>
                <a:ext uri="{63B3BB69-23CF-44E3-9099-C40C66FF867C}">
                  <a14:compatExt spid="_x0000_s256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25605" name="Option Button 5" hidden="1">
              <a:extLst>
                <a:ext uri="{63B3BB69-23CF-44E3-9099-C40C66FF867C}">
                  <a14:compatExt spid="_x0000_s256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25606" name="Option Button 6" hidden="1">
              <a:extLst>
                <a:ext uri="{63B3BB69-23CF-44E3-9099-C40C66FF867C}">
                  <a14:compatExt spid="_x0000_s256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25607" name="Option Button 7" hidden="1">
              <a:extLst>
                <a:ext uri="{63B3BB69-23CF-44E3-9099-C40C66FF867C}">
                  <a14:compatExt spid="_x0000_s256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25608" name="Option Button 8" hidden="1">
              <a:extLst>
                <a:ext uri="{63B3BB69-23CF-44E3-9099-C40C66FF867C}">
                  <a14:compatExt spid="_x0000_s256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25609" name="Option Button 9" hidden="1">
              <a:extLst>
                <a:ext uri="{63B3BB69-23CF-44E3-9099-C40C66FF867C}">
                  <a14:compatExt spid="_x0000_s25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25610" name="Option Button 10" hidden="1">
              <a:extLst>
                <a:ext uri="{63B3BB69-23CF-44E3-9099-C40C66FF867C}">
                  <a14:compatExt spid="_x0000_s25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25611" name="Group Box 11" hidden="1">
              <a:extLst>
                <a:ext uri="{63B3BB69-23CF-44E3-9099-C40C66FF867C}">
                  <a14:compatExt spid="_x0000_s256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25612" name="Group Box 12" hidden="1">
              <a:extLst>
                <a:ext uri="{63B3BB69-23CF-44E3-9099-C40C66FF867C}">
                  <a14:compatExt spid="_x0000_s256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25613" name="Group Box 13" hidden="1">
              <a:extLst>
                <a:ext uri="{63B3BB69-23CF-44E3-9099-C40C66FF867C}">
                  <a14:compatExt spid="_x0000_s256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25614" name="Check Box 14" hidden="1">
              <a:extLst>
                <a:ext uri="{63B3BB69-23CF-44E3-9099-C40C66FF867C}">
                  <a14:compatExt spid="_x0000_s256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25615" name="Check Box 15" hidden="1">
              <a:extLst>
                <a:ext uri="{63B3BB69-23CF-44E3-9099-C40C66FF867C}">
                  <a14:compatExt spid="_x0000_s256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25616" name="Check Box 16" hidden="1">
              <a:extLst>
                <a:ext uri="{63B3BB69-23CF-44E3-9099-C40C66FF867C}">
                  <a14:compatExt spid="_x0000_s256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25617" name="Check Box 17" hidden="1">
              <a:extLst>
                <a:ext uri="{63B3BB69-23CF-44E3-9099-C40C66FF867C}">
                  <a14:compatExt spid="_x0000_s256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25618" name="Check Box 18" hidden="1">
              <a:extLst>
                <a:ext uri="{63B3BB69-23CF-44E3-9099-C40C66FF867C}">
                  <a14:compatExt spid="_x0000_s256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25619" name="Check Box 19" hidden="1">
              <a:extLst>
                <a:ext uri="{63B3BB69-23CF-44E3-9099-C40C66FF867C}">
                  <a14:compatExt spid="_x0000_s256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25620" name="Check Box 20" hidden="1">
              <a:extLst>
                <a:ext uri="{63B3BB69-23CF-44E3-9099-C40C66FF867C}">
                  <a14:compatExt spid="_x0000_s256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25621" name="Check Box 21" hidden="1">
              <a:extLst>
                <a:ext uri="{63B3BB69-23CF-44E3-9099-C40C66FF867C}">
                  <a14:compatExt spid="_x0000_s256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25622" name="Check Box 22" hidden="1">
              <a:extLst>
                <a:ext uri="{63B3BB69-23CF-44E3-9099-C40C66FF867C}">
                  <a14:compatExt spid="_x0000_s256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25623" name="Check Box 23" hidden="1">
              <a:extLst>
                <a:ext uri="{63B3BB69-23CF-44E3-9099-C40C66FF867C}">
                  <a14:compatExt spid="_x0000_s256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25624" name="Check Box 24" hidden="1">
              <a:extLst>
                <a:ext uri="{63B3BB69-23CF-44E3-9099-C40C66FF867C}">
                  <a14:compatExt spid="_x0000_s256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25625" name="Check Box 25" hidden="1">
              <a:extLst>
                <a:ext uri="{63B3BB69-23CF-44E3-9099-C40C66FF867C}">
                  <a14:compatExt spid="_x0000_s256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25626" name="Check Box 26" hidden="1">
              <a:extLst>
                <a:ext uri="{63B3BB69-23CF-44E3-9099-C40C66FF867C}">
                  <a14:compatExt spid="_x0000_s256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25627" name="Check Box 27" hidden="1">
              <a:extLst>
                <a:ext uri="{63B3BB69-23CF-44E3-9099-C40C66FF867C}">
                  <a14:compatExt spid="_x0000_s256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25628" name="Check Box 28" hidden="1">
              <a:extLst>
                <a:ext uri="{63B3BB69-23CF-44E3-9099-C40C66FF867C}">
                  <a14:compatExt spid="_x0000_s256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25629" name="Check Box 29" hidden="1">
              <a:extLst>
                <a:ext uri="{63B3BB69-23CF-44E3-9099-C40C66FF867C}">
                  <a14:compatExt spid="_x0000_s256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25630" name="Option Button 30" hidden="1">
              <a:extLst>
                <a:ext uri="{63B3BB69-23CF-44E3-9099-C40C66FF867C}">
                  <a14:compatExt spid="_x0000_s256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25631" name="Option Button 31" hidden="1">
              <a:extLst>
                <a:ext uri="{63B3BB69-23CF-44E3-9099-C40C66FF867C}">
                  <a14:compatExt spid="_x0000_s256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41</xdr:row>
          <xdr:rowOff>333375</xdr:rowOff>
        </xdr:to>
        <xdr:sp macro="" textlink="">
          <xdr:nvSpPr>
            <xdr:cNvPr id="25632" name="Group Box 32" hidden="1">
              <a:extLst>
                <a:ext uri="{63B3BB69-23CF-44E3-9099-C40C66FF867C}">
                  <a14:compatExt spid="_x0000_s256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25633" name="Option Button 33" hidden="1">
              <a:extLst>
                <a:ext uri="{63B3BB69-23CF-44E3-9099-C40C66FF867C}">
                  <a14:compatExt spid="_x0000_s256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25634" name="Option Button 34" hidden="1">
              <a:extLst>
                <a:ext uri="{63B3BB69-23CF-44E3-9099-C40C66FF867C}">
                  <a14:compatExt spid="_x0000_s256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25636" name="Check Box 36" hidden="1">
              <a:extLst>
                <a:ext uri="{63B3BB69-23CF-44E3-9099-C40C66FF867C}">
                  <a14:compatExt spid="_x0000_s256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25637" name="Check Box 37" hidden="1">
              <a:extLst>
                <a:ext uri="{63B3BB69-23CF-44E3-9099-C40C66FF867C}">
                  <a14:compatExt spid="_x0000_s256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25638" name="Check Box 38" hidden="1">
              <a:extLst>
                <a:ext uri="{63B3BB69-23CF-44E3-9099-C40C66FF867C}">
                  <a14:compatExt spid="_x0000_s256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25639" name="Check Box 39" hidden="1">
              <a:extLst>
                <a:ext uri="{63B3BB69-23CF-44E3-9099-C40C66FF867C}">
                  <a14:compatExt spid="_x0000_s256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25640" name="Check Box 40" hidden="1">
              <a:extLst>
                <a:ext uri="{63B3BB69-23CF-44E3-9099-C40C66FF867C}">
                  <a14:compatExt spid="_x0000_s256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25641" name="Check Box 41" hidden="1">
              <a:extLst>
                <a:ext uri="{63B3BB69-23CF-44E3-9099-C40C66FF867C}">
                  <a14:compatExt spid="_x0000_s256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25642" name="Check Box 42" hidden="1">
              <a:extLst>
                <a:ext uri="{63B3BB69-23CF-44E3-9099-C40C66FF867C}">
                  <a14:compatExt spid="_x0000_s256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25643" name="Option Button 43" hidden="1">
              <a:extLst>
                <a:ext uri="{63B3BB69-23CF-44E3-9099-C40C66FF867C}">
                  <a14:compatExt spid="_x0000_s256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25644" name="Option Button 44" hidden="1">
              <a:extLst>
                <a:ext uri="{63B3BB69-23CF-44E3-9099-C40C66FF867C}">
                  <a14:compatExt spid="_x0000_s256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25645" name="Check Box 45" hidden="1">
              <a:extLst>
                <a:ext uri="{63B3BB69-23CF-44E3-9099-C40C66FF867C}">
                  <a14:compatExt spid="_x0000_s256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25646" name="Check Box 46" hidden="1">
              <a:extLst>
                <a:ext uri="{63B3BB69-23CF-44E3-9099-C40C66FF867C}">
                  <a14:compatExt spid="_x0000_s256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25647" name="Check Box 47" hidden="1">
              <a:extLst>
                <a:ext uri="{63B3BB69-23CF-44E3-9099-C40C66FF867C}">
                  <a14:compatExt spid="_x0000_s256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25648" name="Check Box 48" hidden="1">
              <a:extLst>
                <a:ext uri="{63B3BB69-23CF-44E3-9099-C40C66FF867C}">
                  <a14:compatExt spid="_x0000_s256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25649" name="Check Box 49" hidden="1">
              <a:extLst>
                <a:ext uri="{63B3BB69-23CF-44E3-9099-C40C66FF867C}">
                  <a14:compatExt spid="_x0000_s256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25650" name="Option Button 50" hidden="1">
              <a:extLst>
                <a:ext uri="{63B3BB69-23CF-44E3-9099-C40C66FF867C}">
                  <a14:compatExt spid="_x0000_s256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25651" name="Option Button 51" hidden="1">
              <a:extLst>
                <a:ext uri="{63B3BB69-23CF-44E3-9099-C40C66FF867C}">
                  <a14:compatExt spid="_x0000_s256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25652" name="Check Box 52" hidden="1">
              <a:extLst>
                <a:ext uri="{63B3BB69-23CF-44E3-9099-C40C66FF867C}">
                  <a14:compatExt spid="_x0000_s256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56</xdr:row>
          <xdr:rowOff>447675</xdr:rowOff>
        </xdr:to>
        <xdr:sp macro="" textlink="">
          <xdr:nvSpPr>
            <xdr:cNvPr id="25653" name="Check Box 53" hidden="1">
              <a:extLst>
                <a:ext uri="{63B3BB69-23CF-44E3-9099-C40C66FF867C}">
                  <a14:compatExt spid="_x0000_s256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25654" name="Check Box 54" hidden="1">
              <a:extLst>
                <a:ext uri="{63B3BB69-23CF-44E3-9099-C40C66FF867C}">
                  <a14:compatExt spid="_x0000_s256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25655" name="Check Box 55" hidden="1">
              <a:extLst>
                <a:ext uri="{63B3BB69-23CF-44E3-9099-C40C66FF867C}">
                  <a14:compatExt spid="_x0000_s256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25656" name="Check Box 56" hidden="1">
              <a:extLst>
                <a:ext uri="{63B3BB69-23CF-44E3-9099-C40C66FF867C}">
                  <a14:compatExt spid="_x0000_s256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25657" name="Group Box 57" hidden="1">
              <a:extLst>
                <a:ext uri="{63B3BB69-23CF-44E3-9099-C40C66FF867C}">
                  <a14:compatExt spid="_x0000_s256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25658" name="Option Button 58" hidden="1">
              <a:extLst>
                <a:ext uri="{63B3BB69-23CF-44E3-9099-C40C66FF867C}">
                  <a14:compatExt spid="_x0000_s256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61</xdr:row>
          <xdr:rowOff>981075</xdr:rowOff>
        </xdr:to>
        <xdr:sp macro="" textlink="">
          <xdr:nvSpPr>
            <xdr:cNvPr id="25665" name="Group Box 65" hidden="1">
              <a:extLst>
                <a:ext uri="{63B3BB69-23CF-44E3-9099-C40C66FF867C}">
                  <a14:compatExt spid="_x0000_s256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62</xdr:row>
          <xdr:rowOff>295275</xdr:rowOff>
        </xdr:to>
        <xdr:sp macro="" textlink="">
          <xdr:nvSpPr>
            <xdr:cNvPr id="25666" name="Option Button 66" hidden="1">
              <a:extLst>
                <a:ext uri="{63B3BB69-23CF-44E3-9099-C40C66FF867C}">
                  <a14:compatExt spid="_x0000_s256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47625</xdr:rowOff>
        </xdr:to>
        <xdr:sp macro="" textlink="">
          <xdr:nvSpPr>
            <xdr:cNvPr id="25667" name="Option Button 67" hidden="1">
              <a:extLst>
                <a:ext uri="{63B3BB69-23CF-44E3-9099-C40C66FF867C}">
                  <a14:compatExt spid="_x0000_s256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19050</xdr:rowOff>
        </xdr:to>
        <xdr:sp macro="" textlink="">
          <xdr:nvSpPr>
            <xdr:cNvPr id="25668" name="Option Button 68" hidden="1">
              <a:extLst>
                <a:ext uri="{63B3BB69-23CF-44E3-9099-C40C66FF867C}">
                  <a14:compatExt spid="_x0000_s256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304800</xdr:rowOff>
        </xdr:from>
        <xdr:to>
          <xdr:col>6</xdr:col>
          <xdr:colOff>552450</xdr:colOff>
          <xdr:row>66</xdr:row>
          <xdr:rowOff>342900</xdr:rowOff>
        </xdr:to>
        <xdr:sp macro="" textlink="">
          <xdr:nvSpPr>
            <xdr:cNvPr id="25669" name="Option Button 69" hidden="1">
              <a:extLst>
                <a:ext uri="{63B3BB69-23CF-44E3-9099-C40C66FF867C}">
                  <a14:compatExt spid="_x0000_s256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61</xdr:row>
          <xdr:rowOff>990600</xdr:rowOff>
        </xdr:from>
        <xdr:to>
          <xdr:col>8</xdr:col>
          <xdr:colOff>0</xdr:colOff>
          <xdr:row>66</xdr:row>
          <xdr:rowOff>352425</xdr:rowOff>
        </xdr:to>
        <xdr:sp macro="" textlink="">
          <xdr:nvSpPr>
            <xdr:cNvPr id="25670" name="Group Box 70" hidden="1">
              <a:extLst>
                <a:ext uri="{63B3BB69-23CF-44E3-9099-C40C66FF867C}">
                  <a14:compatExt spid="_x0000_s256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25671" name="Group Box 71" hidden="1">
              <a:extLst>
                <a:ext uri="{63B3BB69-23CF-44E3-9099-C40C66FF867C}">
                  <a14:compatExt spid="_x0000_s256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25672" name="Option Button 72" hidden="1">
              <a:extLst>
                <a:ext uri="{63B3BB69-23CF-44E3-9099-C40C66FF867C}">
                  <a14:compatExt spid="_x0000_s256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25673" name="Option Button 73" hidden="1">
              <a:extLst>
                <a:ext uri="{63B3BB69-23CF-44E3-9099-C40C66FF867C}">
                  <a14:compatExt spid="_x0000_s256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25674" name="Check Box 74" hidden="1">
              <a:extLst>
                <a:ext uri="{63B3BB69-23CF-44E3-9099-C40C66FF867C}">
                  <a14:compatExt spid="_x0000_s256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25675" name="Check Box 75" hidden="1">
              <a:extLst>
                <a:ext uri="{63B3BB69-23CF-44E3-9099-C40C66FF867C}">
                  <a14:compatExt spid="_x0000_s256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25676" name="Check Box 76" hidden="1">
              <a:extLst>
                <a:ext uri="{63B3BB69-23CF-44E3-9099-C40C66FF867C}">
                  <a14:compatExt spid="_x0000_s256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25677" name="Check Box 77" hidden="1">
              <a:extLst>
                <a:ext uri="{63B3BB69-23CF-44E3-9099-C40C66FF867C}">
                  <a14:compatExt spid="_x0000_s256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78</xdr:row>
          <xdr:rowOff>304800</xdr:rowOff>
        </xdr:to>
        <xdr:sp macro="" textlink="">
          <xdr:nvSpPr>
            <xdr:cNvPr id="25680" name="Check Box 80" hidden="1">
              <a:extLst>
                <a:ext uri="{63B3BB69-23CF-44E3-9099-C40C66FF867C}">
                  <a14:compatExt spid="_x0000_s256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9525</xdr:rowOff>
        </xdr:to>
        <xdr:sp macro="" textlink="">
          <xdr:nvSpPr>
            <xdr:cNvPr id="25681" name="Check Box 81" hidden="1">
              <a:extLst>
                <a:ext uri="{63B3BB69-23CF-44E3-9099-C40C66FF867C}">
                  <a14:compatExt spid="_x0000_s256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0</xdr:rowOff>
        </xdr:to>
        <xdr:sp macro="" textlink="">
          <xdr:nvSpPr>
            <xdr:cNvPr id="25682" name="Check Box 82" hidden="1">
              <a:extLst>
                <a:ext uri="{63B3BB69-23CF-44E3-9099-C40C66FF867C}">
                  <a14:compatExt spid="_x0000_s256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47625</xdr:rowOff>
        </xdr:to>
        <xdr:sp macro="" textlink="">
          <xdr:nvSpPr>
            <xdr:cNvPr id="25683" name="Check Box 83" hidden="1">
              <a:extLst>
                <a:ext uri="{63B3BB69-23CF-44E3-9099-C40C66FF867C}">
                  <a14:compatExt spid="_x0000_s256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419100</xdr:rowOff>
        </xdr:to>
        <xdr:sp macro="" textlink="">
          <xdr:nvSpPr>
            <xdr:cNvPr id="25684" name="Check Box 84" hidden="1">
              <a:extLst>
                <a:ext uri="{63B3BB69-23CF-44E3-9099-C40C66FF867C}">
                  <a14:compatExt spid="_x0000_s256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25685" name="Group Box 85" hidden="1">
              <a:extLst>
                <a:ext uri="{63B3BB69-23CF-44E3-9099-C40C66FF867C}">
                  <a14:compatExt spid="_x0000_s256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25686" name="Group Box 86" hidden="1">
              <a:extLst>
                <a:ext uri="{63B3BB69-23CF-44E3-9099-C40C66FF867C}">
                  <a14:compatExt spid="_x0000_s256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25687" name="Option Button 87" hidden="1">
              <a:extLst>
                <a:ext uri="{63B3BB69-23CF-44E3-9099-C40C66FF867C}">
                  <a14:compatExt spid="_x0000_s256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25688" name="Option Button 88" hidden="1">
              <a:extLst>
                <a:ext uri="{63B3BB69-23CF-44E3-9099-C40C66FF867C}">
                  <a14:compatExt spid="_x0000_s256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25689" name="Check Box 89" hidden="1">
              <a:extLst>
                <a:ext uri="{63B3BB69-23CF-44E3-9099-C40C66FF867C}">
                  <a14:compatExt spid="_x0000_s256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25690" name="Check Box 90" hidden="1">
              <a:extLst>
                <a:ext uri="{63B3BB69-23CF-44E3-9099-C40C66FF867C}">
                  <a14:compatExt spid="_x0000_s256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25691" name="Check Box 91" hidden="1">
              <a:extLst>
                <a:ext uri="{63B3BB69-23CF-44E3-9099-C40C66FF867C}">
                  <a14:compatExt spid="_x0000_s256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25692" name="Check Box 92" hidden="1">
              <a:extLst>
                <a:ext uri="{63B3BB69-23CF-44E3-9099-C40C66FF867C}">
                  <a14:compatExt spid="_x0000_s256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25693" name="Check Box 93" hidden="1">
              <a:extLst>
                <a:ext uri="{63B3BB69-23CF-44E3-9099-C40C66FF867C}">
                  <a14:compatExt spid="_x0000_s256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25694" name="Group Box 94" hidden="1">
              <a:extLst>
                <a:ext uri="{63B3BB69-23CF-44E3-9099-C40C66FF867C}">
                  <a14:compatExt spid="_x0000_s256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25695" name="Option Button 95" hidden="1">
              <a:extLst>
                <a:ext uri="{63B3BB69-23CF-44E3-9099-C40C66FF867C}">
                  <a14:compatExt spid="_x0000_s256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93</xdr:row>
          <xdr:rowOff>276225</xdr:rowOff>
        </xdr:to>
        <xdr:sp macro="" textlink="">
          <xdr:nvSpPr>
            <xdr:cNvPr id="25696" name="Option Button 96" hidden="1">
              <a:extLst>
                <a:ext uri="{63B3BB69-23CF-44E3-9099-C40C66FF867C}">
                  <a14:compatExt spid="_x0000_s256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25697" name="Check Box 97" hidden="1">
              <a:extLst>
                <a:ext uri="{63B3BB69-23CF-44E3-9099-C40C66FF867C}">
                  <a14:compatExt spid="_x0000_s256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25698" name="Check Box 98" hidden="1">
              <a:extLst>
                <a:ext uri="{63B3BB69-23CF-44E3-9099-C40C66FF867C}">
                  <a14:compatExt spid="_x0000_s256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25699" name="Check Box 99" hidden="1">
              <a:extLst>
                <a:ext uri="{63B3BB69-23CF-44E3-9099-C40C66FF867C}">
                  <a14:compatExt spid="_x0000_s256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25700" name="Check Box 100" hidden="1">
              <a:extLst>
                <a:ext uri="{63B3BB69-23CF-44E3-9099-C40C66FF867C}">
                  <a14:compatExt spid="_x0000_s257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25701" name="Check Box 101" hidden="1">
              <a:extLst>
                <a:ext uri="{63B3BB69-23CF-44E3-9099-C40C66FF867C}">
                  <a14:compatExt spid="_x0000_s257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25702" name="Check Box 102" hidden="1">
              <a:extLst>
                <a:ext uri="{63B3BB69-23CF-44E3-9099-C40C66FF867C}">
                  <a14:compatExt spid="_x0000_s257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25703" name="Option Button 103" hidden="1">
              <a:extLst>
                <a:ext uri="{63B3BB69-23CF-44E3-9099-C40C66FF867C}">
                  <a14:compatExt spid="_x0000_s257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25704" name="Option Button 104" hidden="1">
              <a:extLst>
                <a:ext uri="{63B3BB69-23CF-44E3-9099-C40C66FF867C}">
                  <a14:compatExt spid="_x0000_s257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25705" name="Option Button 105" hidden="1">
              <a:extLst>
                <a:ext uri="{63B3BB69-23CF-44E3-9099-C40C66FF867C}">
                  <a14:compatExt spid="_x0000_s257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25706" name="Option Button 106" hidden="1">
              <a:extLst>
                <a:ext uri="{63B3BB69-23CF-44E3-9099-C40C66FF867C}">
                  <a14:compatExt spid="_x0000_s257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25707" name="Group Box 107" hidden="1">
              <a:extLst>
                <a:ext uri="{63B3BB69-23CF-44E3-9099-C40C66FF867C}">
                  <a14:compatExt spid="_x0000_s257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25708" name="Group Box 108" hidden="1">
              <a:extLst>
                <a:ext uri="{63B3BB69-23CF-44E3-9099-C40C66FF867C}">
                  <a14:compatExt spid="_x0000_s257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25709" name="Check Box 109" hidden="1">
              <a:extLst>
                <a:ext uri="{63B3BB69-23CF-44E3-9099-C40C66FF867C}">
                  <a14:compatExt spid="_x0000_s257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25710" name="Check Box 110" hidden="1">
              <a:extLst>
                <a:ext uri="{63B3BB69-23CF-44E3-9099-C40C66FF867C}">
                  <a14:compatExt spid="_x0000_s257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25711" name="Check Box 111" hidden="1">
              <a:extLst>
                <a:ext uri="{63B3BB69-23CF-44E3-9099-C40C66FF867C}">
                  <a14:compatExt spid="_x0000_s257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38100</xdr:rowOff>
        </xdr:to>
        <xdr:sp macro="" textlink="">
          <xdr:nvSpPr>
            <xdr:cNvPr id="25712" name="Check Box 112" hidden="1">
              <a:extLst>
                <a:ext uri="{63B3BB69-23CF-44E3-9099-C40C66FF867C}">
                  <a14:compatExt spid="_x0000_s257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9525</xdr:rowOff>
        </xdr:to>
        <xdr:sp macro="" textlink="">
          <xdr:nvSpPr>
            <xdr:cNvPr id="25713" name="Check Box 113" hidden="1">
              <a:extLst>
                <a:ext uri="{63B3BB69-23CF-44E3-9099-C40C66FF867C}">
                  <a14:compatExt spid="_x0000_s257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25715" name="Option Button 115" hidden="1">
              <a:extLst>
                <a:ext uri="{63B3BB69-23CF-44E3-9099-C40C66FF867C}">
                  <a14:compatExt spid="_x0000_s257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25716" name="Option Button 116" hidden="1">
              <a:extLst>
                <a:ext uri="{63B3BB69-23CF-44E3-9099-C40C66FF867C}">
                  <a14:compatExt spid="_x0000_s257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61</xdr:row>
          <xdr:rowOff>28575</xdr:rowOff>
        </xdr:from>
        <xdr:to>
          <xdr:col>7</xdr:col>
          <xdr:colOff>180975</xdr:colOff>
          <xdr:row>61</xdr:row>
          <xdr:rowOff>819150</xdr:rowOff>
        </xdr:to>
        <xdr:sp macro="" textlink="">
          <xdr:nvSpPr>
            <xdr:cNvPr id="25717" name="Option Button 117" hidden="1">
              <a:extLst>
                <a:ext uri="{63B3BB69-23CF-44E3-9099-C40C66FF867C}">
                  <a14:compatExt spid="_x0000_s257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561975</xdr:colOff>
          <xdr:row>10</xdr:row>
          <xdr:rowOff>0</xdr:rowOff>
        </xdr:to>
        <xdr:sp macro="" textlink="">
          <xdr:nvSpPr>
            <xdr:cNvPr id="26625" name="Option Button 1" hidden="1">
              <a:extLst>
                <a:ext uri="{63B3BB69-23CF-44E3-9099-C40C66FF867C}">
                  <a14:compatExt spid="_x0000_s266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0</xdr:rowOff>
        </xdr:from>
        <xdr:to>
          <xdr:col>8</xdr:col>
          <xdr:colOff>0</xdr:colOff>
          <xdr:row>15</xdr:row>
          <xdr:rowOff>0</xdr:rowOff>
        </xdr:to>
        <xdr:sp macro="" textlink="">
          <xdr:nvSpPr>
            <xdr:cNvPr id="26626" name="Group Box 2" hidden="1">
              <a:extLst>
                <a:ext uri="{63B3BB69-23CF-44E3-9099-C40C66FF867C}">
                  <a14:compatExt spid="_x0000_s266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257175</xdr:colOff>
          <xdr:row>12</xdr:row>
          <xdr:rowOff>0</xdr:rowOff>
        </xdr:to>
        <xdr:sp macro="" textlink="">
          <xdr:nvSpPr>
            <xdr:cNvPr id="26627" name="Option Button 3" hidden="1">
              <a:extLst>
                <a:ext uri="{63B3BB69-23CF-44E3-9099-C40C66FF867C}">
                  <a14:compatExt spid="_x0000_s266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361950</xdr:colOff>
          <xdr:row>12</xdr:row>
          <xdr:rowOff>381000</xdr:rowOff>
        </xdr:to>
        <xdr:sp macro="" textlink="">
          <xdr:nvSpPr>
            <xdr:cNvPr id="26628" name="Option Button 4" hidden="1">
              <a:extLst>
                <a:ext uri="{63B3BB69-23CF-44E3-9099-C40C66FF867C}">
                  <a14:compatExt spid="_x0000_s266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228600</xdr:colOff>
          <xdr:row>13</xdr:row>
          <xdr:rowOff>485775</xdr:rowOff>
        </xdr:to>
        <xdr:sp macro="" textlink="">
          <xdr:nvSpPr>
            <xdr:cNvPr id="26629" name="Option Button 5" hidden="1">
              <a:extLst>
                <a:ext uri="{63B3BB69-23CF-44E3-9099-C40C66FF867C}">
                  <a14:compatExt spid="_x0000_s266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323850</xdr:colOff>
          <xdr:row>15</xdr:row>
          <xdr:rowOff>0</xdr:rowOff>
        </xdr:to>
        <xdr:sp macro="" textlink="">
          <xdr:nvSpPr>
            <xdr:cNvPr id="26630" name="Option Button 6" hidden="1">
              <a:extLst>
                <a:ext uri="{63B3BB69-23CF-44E3-9099-C40C66FF867C}">
                  <a14:compatExt spid="_x0000_s266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561975</xdr:colOff>
          <xdr:row>16</xdr:row>
          <xdr:rowOff>0</xdr:rowOff>
        </xdr:to>
        <xdr:sp macro="" textlink="">
          <xdr:nvSpPr>
            <xdr:cNvPr id="26631" name="Option Button 7" hidden="1">
              <a:extLst>
                <a:ext uri="{63B3BB69-23CF-44E3-9099-C40C66FF867C}">
                  <a14:compatExt spid="_x0000_s266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514350</xdr:colOff>
          <xdr:row>17</xdr:row>
          <xdr:rowOff>504825</xdr:rowOff>
        </xdr:to>
        <xdr:sp macro="" textlink="">
          <xdr:nvSpPr>
            <xdr:cNvPr id="26632" name="Option Button 8" hidden="1">
              <a:extLst>
                <a:ext uri="{63B3BB69-23CF-44E3-9099-C40C66FF867C}">
                  <a14:compatExt spid="_x0000_s266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18</xdr:row>
          <xdr:rowOff>0</xdr:rowOff>
        </xdr:from>
        <xdr:to>
          <xdr:col>7</xdr:col>
          <xdr:colOff>409575</xdr:colOff>
          <xdr:row>18</xdr:row>
          <xdr:rowOff>400050</xdr:rowOff>
        </xdr:to>
        <xdr:sp macro="" textlink="">
          <xdr:nvSpPr>
            <xdr:cNvPr id="26633" name="Option Button 9" hidden="1">
              <a:extLst>
                <a:ext uri="{63B3BB69-23CF-44E3-9099-C40C66FF867C}">
                  <a14:compatExt spid="_x0000_s266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400050</xdr:colOff>
          <xdr:row>19</xdr:row>
          <xdr:rowOff>447675</xdr:rowOff>
        </xdr:to>
        <xdr:sp macro="" textlink="">
          <xdr:nvSpPr>
            <xdr:cNvPr id="26634" name="Option Button 10" hidden="1">
              <a:extLst>
                <a:ext uri="{63B3BB69-23CF-44E3-9099-C40C66FF867C}">
                  <a14:compatExt spid="_x0000_s266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352425</xdr:colOff>
          <xdr:row>20</xdr:row>
          <xdr:rowOff>457200</xdr:rowOff>
        </xdr:to>
        <xdr:sp macro="" textlink="">
          <xdr:nvSpPr>
            <xdr:cNvPr id="26635" name="Option Button 11" hidden="1">
              <a:extLst>
                <a:ext uri="{63B3BB69-23CF-44E3-9099-C40C66FF867C}">
                  <a14:compatExt spid="_x0000_s266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200025</xdr:colOff>
          <xdr:row>23</xdr:row>
          <xdr:rowOff>514350</xdr:rowOff>
        </xdr:to>
        <xdr:sp macro="" textlink="">
          <xdr:nvSpPr>
            <xdr:cNvPr id="26637" name="Option Button 13" hidden="1">
              <a:extLst>
                <a:ext uri="{63B3BB69-23CF-44E3-9099-C40C66FF867C}">
                  <a14:compatExt spid="_x0000_s266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200025</xdr:colOff>
          <xdr:row>24</xdr:row>
          <xdr:rowOff>476250</xdr:rowOff>
        </xdr:to>
        <xdr:sp macro="" textlink="">
          <xdr:nvSpPr>
            <xdr:cNvPr id="26638" name="Option Button 14" hidden="1">
              <a:extLst>
                <a:ext uri="{63B3BB69-23CF-44E3-9099-C40C66FF867C}">
                  <a14:compatExt spid="_x0000_s266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200025</xdr:colOff>
          <xdr:row>25</xdr:row>
          <xdr:rowOff>457200</xdr:rowOff>
        </xdr:to>
        <xdr:sp macro="" textlink="">
          <xdr:nvSpPr>
            <xdr:cNvPr id="26639" name="Option Button 15" hidden="1">
              <a:extLst>
                <a:ext uri="{63B3BB69-23CF-44E3-9099-C40C66FF867C}">
                  <a14:compatExt spid="_x0000_s266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190500</xdr:colOff>
          <xdr:row>26</xdr:row>
          <xdr:rowOff>447675</xdr:rowOff>
        </xdr:to>
        <xdr:sp macro="" textlink="">
          <xdr:nvSpPr>
            <xdr:cNvPr id="26640" name="Option Button 16" hidden="1">
              <a:extLst>
                <a:ext uri="{63B3BB69-23CF-44E3-9099-C40C66FF867C}">
                  <a14:compatExt spid="_x0000_s266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466725</xdr:colOff>
          <xdr:row>28</xdr:row>
          <xdr:rowOff>0</xdr:rowOff>
        </xdr:to>
        <xdr:sp macro="" textlink="">
          <xdr:nvSpPr>
            <xdr:cNvPr id="26643" name="Option Button 19" hidden="1">
              <a:extLst>
                <a:ext uri="{63B3BB69-23CF-44E3-9099-C40C66FF867C}">
                  <a14:compatExt spid="_x0000_s266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8</xdr:col>
          <xdr:colOff>0</xdr:colOff>
          <xdr:row>33</xdr:row>
          <xdr:rowOff>0</xdr:rowOff>
        </xdr:to>
        <xdr:sp macro="" textlink="">
          <xdr:nvSpPr>
            <xdr:cNvPr id="26650" name="Group Box 26" hidden="1">
              <a:extLst>
                <a:ext uri="{63B3BB69-23CF-44E3-9099-C40C66FF867C}">
                  <a14:compatExt spid="_x0000_s266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8</xdr:col>
          <xdr:colOff>0</xdr:colOff>
          <xdr:row>26</xdr:row>
          <xdr:rowOff>457200</xdr:rowOff>
        </xdr:to>
        <xdr:sp macro="" textlink="">
          <xdr:nvSpPr>
            <xdr:cNvPr id="26651" name="Group Box 27" hidden="1">
              <a:extLst>
                <a:ext uri="{63B3BB69-23CF-44E3-9099-C40C66FF867C}">
                  <a14:compatExt spid="_x0000_s266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8</xdr:col>
          <xdr:colOff>0</xdr:colOff>
          <xdr:row>21</xdr:row>
          <xdr:rowOff>0</xdr:rowOff>
        </xdr:to>
        <xdr:sp macro="" textlink="">
          <xdr:nvSpPr>
            <xdr:cNvPr id="26652" name="Group Box 28" hidden="1">
              <a:extLst>
                <a:ext uri="{63B3BB69-23CF-44E3-9099-C40C66FF867C}">
                  <a14:compatExt spid="_x0000_s266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8</xdr:col>
          <xdr:colOff>0</xdr:colOff>
          <xdr:row>49</xdr:row>
          <xdr:rowOff>590550</xdr:rowOff>
        </xdr:to>
        <xdr:sp macro="" textlink="">
          <xdr:nvSpPr>
            <xdr:cNvPr id="26654" name="Group Box 30" hidden="1">
              <a:extLst>
                <a:ext uri="{63B3BB69-23CF-44E3-9099-C40C66FF867C}">
                  <a14:compatExt spid="_x0000_s266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552450</xdr:colOff>
          <xdr:row>51</xdr:row>
          <xdr:rowOff>314325</xdr:rowOff>
        </xdr:to>
        <xdr:sp macro="" textlink="">
          <xdr:nvSpPr>
            <xdr:cNvPr id="26658" name="Option Button 34" hidden="1">
              <a:extLst>
                <a:ext uri="{63B3BB69-23CF-44E3-9099-C40C66FF867C}">
                  <a14:compatExt spid="_x0000_s266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12</xdr:col>
          <xdr:colOff>495300</xdr:colOff>
          <xdr:row>53</xdr:row>
          <xdr:rowOff>400050</xdr:rowOff>
        </xdr:to>
        <xdr:sp macro="" textlink="">
          <xdr:nvSpPr>
            <xdr:cNvPr id="26660" name="Option Button 36" hidden="1">
              <a:extLst>
                <a:ext uri="{63B3BB69-23CF-44E3-9099-C40C66FF867C}">
                  <a14:compatExt spid="_x0000_s266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7</xdr:col>
          <xdr:colOff>85725</xdr:colOff>
          <xdr:row>55</xdr:row>
          <xdr:rowOff>0</xdr:rowOff>
        </xdr:to>
        <xdr:sp macro="" textlink="">
          <xdr:nvSpPr>
            <xdr:cNvPr id="26661" name="Option Button 37" hidden="1">
              <a:extLst>
                <a:ext uri="{63B3BB69-23CF-44E3-9099-C40C66FF867C}">
                  <a14:compatExt spid="_x0000_s266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304800</xdr:colOff>
          <xdr:row>55</xdr:row>
          <xdr:rowOff>447675</xdr:rowOff>
        </xdr:to>
        <xdr:sp macro="" textlink="">
          <xdr:nvSpPr>
            <xdr:cNvPr id="26662" name="Option Button 38" hidden="1">
              <a:extLst>
                <a:ext uri="{63B3BB69-23CF-44E3-9099-C40C66FF867C}">
                  <a14:compatExt spid="_x0000_s266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495300</xdr:colOff>
          <xdr:row>71</xdr:row>
          <xdr:rowOff>0</xdr:rowOff>
        </xdr:to>
        <xdr:sp macro="" textlink="">
          <xdr:nvSpPr>
            <xdr:cNvPr id="26668" name="Option Button 44" hidden="1">
              <a:extLst>
                <a:ext uri="{63B3BB69-23CF-44E3-9099-C40C66FF867C}">
                  <a14:compatExt spid="_x0000_s266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352425</xdr:colOff>
          <xdr:row>71</xdr:row>
          <xdr:rowOff>447675</xdr:rowOff>
        </xdr:to>
        <xdr:sp macro="" textlink="">
          <xdr:nvSpPr>
            <xdr:cNvPr id="26669" name="Option Button 45" hidden="1">
              <a:extLst>
                <a:ext uri="{63B3BB69-23CF-44E3-9099-C40C66FF867C}">
                  <a14:compatExt spid="_x0000_s266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76200</xdr:rowOff>
        </xdr:from>
        <xdr:to>
          <xdr:col>7</xdr:col>
          <xdr:colOff>276225</xdr:colOff>
          <xdr:row>73</xdr:row>
          <xdr:rowOff>38100</xdr:rowOff>
        </xdr:to>
        <xdr:sp macro="" textlink="">
          <xdr:nvSpPr>
            <xdr:cNvPr id="26670" name="Option Button 46" hidden="1">
              <a:extLst>
                <a:ext uri="{63B3BB69-23CF-44E3-9099-C40C66FF867C}">
                  <a14:compatExt spid="_x0000_s266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8</xdr:col>
          <xdr:colOff>0</xdr:colOff>
          <xdr:row>73</xdr:row>
          <xdr:rowOff>571500</xdr:rowOff>
        </xdr:to>
        <xdr:sp macro="" textlink="">
          <xdr:nvSpPr>
            <xdr:cNvPr id="26673" name="Group Box 49" hidden="1">
              <a:extLst>
                <a:ext uri="{63B3BB69-23CF-44E3-9099-C40C66FF867C}">
                  <a14:compatExt spid="_x0000_s266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8</xdr:col>
          <xdr:colOff>0</xdr:colOff>
          <xdr:row>76</xdr:row>
          <xdr:rowOff>0</xdr:rowOff>
        </xdr:to>
        <xdr:sp macro="" textlink="">
          <xdr:nvSpPr>
            <xdr:cNvPr id="26674" name="Option Button 50" hidden="1">
              <a:extLst>
                <a:ext uri="{63B3BB69-23CF-44E3-9099-C40C66FF867C}">
                  <a14:compatExt spid="_x0000_s266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466725</xdr:colOff>
          <xdr:row>76</xdr:row>
          <xdr:rowOff>342900</xdr:rowOff>
        </xdr:to>
        <xdr:sp macro="" textlink="">
          <xdr:nvSpPr>
            <xdr:cNvPr id="26675" name="Option Button 51" hidden="1">
              <a:extLst>
                <a:ext uri="{63B3BB69-23CF-44E3-9099-C40C66FF867C}">
                  <a14:compatExt spid="_x0000_s266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8</xdr:col>
          <xdr:colOff>0</xdr:colOff>
          <xdr:row>80</xdr:row>
          <xdr:rowOff>552450</xdr:rowOff>
        </xdr:to>
        <xdr:sp macro="" textlink="">
          <xdr:nvSpPr>
            <xdr:cNvPr id="26677" name="Group Box 53" hidden="1">
              <a:extLst>
                <a:ext uri="{63B3BB69-23CF-44E3-9099-C40C66FF867C}">
                  <a14:compatExt spid="_x0000_s266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419100</xdr:colOff>
          <xdr:row>83</xdr:row>
          <xdr:rowOff>0</xdr:rowOff>
        </xdr:to>
        <xdr:sp macro="" textlink="">
          <xdr:nvSpPr>
            <xdr:cNvPr id="26685" name="Option Button 61" hidden="1">
              <a:extLst>
                <a:ext uri="{63B3BB69-23CF-44E3-9099-C40C66FF867C}">
                  <a14:compatExt spid="_x0000_s266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419100</xdr:colOff>
          <xdr:row>84</xdr:row>
          <xdr:rowOff>0</xdr:rowOff>
        </xdr:to>
        <xdr:sp macro="" textlink="">
          <xdr:nvSpPr>
            <xdr:cNvPr id="26686" name="Option Button 62" hidden="1">
              <a:extLst>
                <a:ext uri="{63B3BB69-23CF-44E3-9099-C40C66FF867C}">
                  <a14:compatExt spid="_x0000_s266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419100</xdr:colOff>
          <xdr:row>85</xdr:row>
          <xdr:rowOff>0</xdr:rowOff>
        </xdr:to>
        <xdr:sp macro="" textlink="">
          <xdr:nvSpPr>
            <xdr:cNvPr id="26687" name="Option Button 63" hidden="1">
              <a:extLst>
                <a:ext uri="{63B3BB69-23CF-44E3-9099-C40C66FF867C}">
                  <a14:compatExt spid="_x0000_s266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419100</xdr:colOff>
          <xdr:row>86</xdr:row>
          <xdr:rowOff>0</xdr:rowOff>
        </xdr:to>
        <xdr:sp macro="" textlink="">
          <xdr:nvSpPr>
            <xdr:cNvPr id="26688" name="Option Button 64" hidden="1">
              <a:extLst>
                <a:ext uri="{63B3BB69-23CF-44E3-9099-C40C66FF867C}">
                  <a14:compatExt spid="_x0000_s266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419100</xdr:colOff>
          <xdr:row>86</xdr:row>
          <xdr:rowOff>304800</xdr:rowOff>
        </xdr:to>
        <xdr:sp macro="" textlink="">
          <xdr:nvSpPr>
            <xdr:cNvPr id="26689" name="Option Button 65" hidden="1">
              <a:extLst>
                <a:ext uri="{63B3BB69-23CF-44E3-9099-C40C66FF867C}">
                  <a14:compatExt spid="_x0000_s266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8</xdr:col>
          <xdr:colOff>0</xdr:colOff>
          <xdr:row>86</xdr:row>
          <xdr:rowOff>352425</xdr:rowOff>
        </xdr:to>
        <xdr:sp macro="" textlink="">
          <xdr:nvSpPr>
            <xdr:cNvPr id="26690" name="Group Box 66" hidden="1">
              <a:extLst>
                <a:ext uri="{63B3BB69-23CF-44E3-9099-C40C66FF867C}">
                  <a14:compatExt spid="_x0000_s266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419100</xdr:colOff>
          <xdr:row>92</xdr:row>
          <xdr:rowOff>9525</xdr:rowOff>
        </xdr:to>
        <xdr:sp macro="" textlink="">
          <xdr:nvSpPr>
            <xdr:cNvPr id="26691" name="Option Button 67" hidden="1">
              <a:extLst>
                <a:ext uri="{63B3BB69-23CF-44E3-9099-C40C66FF867C}">
                  <a14:compatExt spid="_x0000_s266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419100</xdr:colOff>
          <xdr:row>93</xdr:row>
          <xdr:rowOff>0</xdr:rowOff>
        </xdr:to>
        <xdr:sp macro="" textlink="">
          <xdr:nvSpPr>
            <xdr:cNvPr id="26692" name="Option Button 68" hidden="1">
              <a:extLst>
                <a:ext uri="{63B3BB69-23CF-44E3-9099-C40C66FF867C}">
                  <a14:compatExt spid="_x0000_s266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419100</xdr:colOff>
          <xdr:row>94</xdr:row>
          <xdr:rowOff>0</xdr:rowOff>
        </xdr:to>
        <xdr:sp macro="" textlink="">
          <xdr:nvSpPr>
            <xdr:cNvPr id="26693" name="Option Button 69" hidden="1">
              <a:extLst>
                <a:ext uri="{63B3BB69-23CF-44E3-9099-C40C66FF867C}">
                  <a14:compatExt spid="_x0000_s266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419100</xdr:colOff>
          <xdr:row>95</xdr:row>
          <xdr:rowOff>9525</xdr:rowOff>
        </xdr:to>
        <xdr:sp macro="" textlink="">
          <xdr:nvSpPr>
            <xdr:cNvPr id="26694" name="Option Button 70" hidden="1">
              <a:extLst>
                <a:ext uri="{63B3BB69-23CF-44E3-9099-C40C66FF867C}">
                  <a14:compatExt spid="_x0000_s266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419100</xdr:colOff>
          <xdr:row>95</xdr:row>
          <xdr:rowOff>295275</xdr:rowOff>
        </xdr:to>
        <xdr:sp macro="" textlink="">
          <xdr:nvSpPr>
            <xdr:cNvPr id="26695" name="Option Button 71" hidden="1">
              <a:extLst>
                <a:ext uri="{63B3BB69-23CF-44E3-9099-C40C66FF867C}">
                  <a14:compatExt spid="_x0000_s266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8</xdr:col>
          <xdr:colOff>0</xdr:colOff>
          <xdr:row>95</xdr:row>
          <xdr:rowOff>295275</xdr:rowOff>
        </xdr:to>
        <xdr:sp macro="" textlink="">
          <xdr:nvSpPr>
            <xdr:cNvPr id="26696" name="Group Box 72" hidden="1">
              <a:extLst>
                <a:ext uri="{63B3BB69-23CF-44E3-9099-C40C66FF867C}">
                  <a14:compatExt spid="_x0000_s266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419100</xdr:colOff>
          <xdr:row>98</xdr:row>
          <xdr:rowOff>0</xdr:rowOff>
        </xdr:to>
        <xdr:sp macro="" textlink="">
          <xdr:nvSpPr>
            <xdr:cNvPr id="26697" name="Option Button 73" hidden="1">
              <a:extLst>
                <a:ext uri="{63B3BB69-23CF-44E3-9099-C40C66FF867C}">
                  <a14:compatExt spid="_x0000_s266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419100</xdr:colOff>
          <xdr:row>99</xdr:row>
          <xdr:rowOff>0</xdr:rowOff>
        </xdr:to>
        <xdr:sp macro="" textlink="">
          <xdr:nvSpPr>
            <xdr:cNvPr id="26698" name="Option Button 74" hidden="1">
              <a:extLst>
                <a:ext uri="{63B3BB69-23CF-44E3-9099-C40C66FF867C}">
                  <a14:compatExt spid="_x0000_s266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419100</xdr:colOff>
          <xdr:row>100</xdr:row>
          <xdr:rowOff>0</xdr:rowOff>
        </xdr:to>
        <xdr:sp macro="" textlink="">
          <xdr:nvSpPr>
            <xdr:cNvPr id="26699" name="Option Button 75" hidden="1">
              <a:extLst>
                <a:ext uri="{63B3BB69-23CF-44E3-9099-C40C66FF867C}">
                  <a14:compatExt spid="_x0000_s266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419100</xdr:colOff>
          <xdr:row>101</xdr:row>
          <xdr:rowOff>0</xdr:rowOff>
        </xdr:to>
        <xdr:sp macro="" textlink="">
          <xdr:nvSpPr>
            <xdr:cNvPr id="26700" name="Option Button 76" hidden="1">
              <a:extLst>
                <a:ext uri="{63B3BB69-23CF-44E3-9099-C40C66FF867C}">
                  <a14:compatExt spid="_x0000_s267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8</xdr:col>
          <xdr:colOff>0</xdr:colOff>
          <xdr:row>102</xdr:row>
          <xdr:rowOff>9525</xdr:rowOff>
        </xdr:to>
        <xdr:sp macro="" textlink="">
          <xdr:nvSpPr>
            <xdr:cNvPr id="26702" name="Group Box 78" hidden="1">
              <a:extLst>
                <a:ext uri="{63B3BB69-23CF-44E3-9099-C40C66FF867C}">
                  <a14:compatExt spid="_x0000_s267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419100</xdr:colOff>
          <xdr:row>110</xdr:row>
          <xdr:rowOff>0</xdr:rowOff>
        </xdr:to>
        <xdr:sp macro="" textlink="">
          <xdr:nvSpPr>
            <xdr:cNvPr id="26703" name="Option Button 79" hidden="1">
              <a:extLst>
                <a:ext uri="{63B3BB69-23CF-44E3-9099-C40C66FF867C}">
                  <a14:compatExt spid="_x0000_s267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419100</xdr:colOff>
          <xdr:row>110</xdr:row>
          <xdr:rowOff>295275</xdr:rowOff>
        </xdr:to>
        <xdr:sp macro="" textlink="">
          <xdr:nvSpPr>
            <xdr:cNvPr id="26704" name="Option Button 80" hidden="1">
              <a:extLst>
                <a:ext uri="{63B3BB69-23CF-44E3-9099-C40C66FF867C}">
                  <a14:compatExt spid="_x0000_s267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438150</xdr:colOff>
          <xdr:row>112</xdr:row>
          <xdr:rowOff>0</xdr:rowOff>
        </xdr:to>
        <xdr:sp macro="" textlink="">
          <xdr:nvSpPr>
            <xdr:cNvPr id="26705" name="Check Box 81" hidden="1">
              <a:extLst>
                <a:ext uri="{63B3BB69-23CF-44E3-9099-C40C66FF867C}">
                  <a14:compatExt spid="_x0000_s267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438150</xdr:colOff>
          <xdr:row>113</xdr:row>
          <xdr:rowOff>0</xdr:rowOff>
        </xdr:to>
        <xdr:sp macro="" textlink="">
          <xdr:nvSpPr>
            <xdr:cNvPr id="26706" name="Check Box 82" hidden="1">
              <a:extLst>
                <a:ext uri="{63B3BB69-23CF-44E3-9099-C40C66FF867C}">
                  <a14:compatExt spid="_x0000_s267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438150</xdr:colOff>
          <xdr:row>114</xdr:row>
          <xdr:rowOff>0</xdr:rowOff>
        </xdr:to>
        <xdr:sp macro="" textlink="">
          <xdr:nvSpPr>
            <xdr:cNvPr id="26707" name="Check Box 83" hidden="1">
              <a:extLst>
                <a:ext uri="{63B3BB69-23CF-44E3-9099-C40C66FF867C}">
                  <a14:compatExt spid="_x0000_s267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438150</xdr:colOff>
          <xdr:row>115</xdr:row>
          <xdr:rowOff>0</xdr:rowOff>
        </xdr:to>
        <xdr:sp macro="" textlink="">
          <xdr:nvSpPr>
            <xdr:cNvPr id="26708" name="Check Box 84" hidden="1">
              <a:extLst>
                <a:ext uri="{63B3BB69-23CF-44E3-9099-C40C66FF867C}">
                  <a14:compatExt spid="_x0000_s267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438150</xdr:colOff>
          <xdr:row>116</xdr:row>
          <xdr:rowOff>0</xdr:rowOff>
        </xdr:to>
        <xdr:sp macro="" textlink="">
          <xdr:nvSpPr>
            <xdr:cNvPr id="26709" name="Check Box 85" hidden="1">
              <a:extLst>
                <a:ext uri="{63B3BB69-23CF-44E3-9099-C40C66FF867C}">
                  <a14:compatExt spid="_x0000_s267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438150</xdr:colOff>
          <xdr:row>117</xdr:row>
          <xdr:rowOff>0</xdr:rowOff>
        </xdr:to>
        <xdr:sp macro="" textlink="">
          <xdr:nvSpPr>
            <xdr:cNvPr id="26710" name="Check Box 86" hidden="1">
              <a:extLst>
                <a:ext uri="{63B3BB69-23CF-44E3-9099-C40C66FF867C}">
                  <a14:compatExt spid="_x0000_s267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438150</xdr:colOff>
          <xdr:row>118</xdr:row>
          <xdr:rowOff>0</xdr:rowOff>
        </xdr:to>
        <xdr:sp macro="" textlink="">
          <xdr:nvSpPr>
            <xdr:cNvPr id="26711" name="Check Box 87" hidden="1">
              <a:extLst>
                <a:ext uri="{63B3BB69-23CF-44E3-9099-C40C66FF867C}">
                  <a14:compatExt spid="_x0000_s267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438150</xdr:colOff>
          <xdr:row>119</xdr:row>
          <xdr:rowOff>0</xdr:rowOff>
        </xdr:to>
        <xdr:sp macro="" textlink="">
          <xdr:nvSpPr>
            <xdr:cNvPr id="26712" name="Check Box 88" hidden="1">
              <a:extLst>
                <a:ext uri="{63B3BB69-23CF-44E3-9099-C40C66FF867C}">
                  <a14:compatExt spid="_x0000_s267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438150</xdr:colOff>
          <xdr:row>120</xdr:row>
          <xdr:rowOff>9525</xdr:rowOff>
        </xdr:to>
        <xdr:sp macro="" textlink="">
          <xdr:nvSpPr>
            <xdr:cNvPr id="26713" name="Check Box 89" hidden="1">
              <a:extLst>
                <a:ext uri="{63B3BB69-23CF-44E3-9099-C40C66FF867C}">
                  <a14:compatExt spid="_x0000_s267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438150</xdr:colOff>
          <xdr:row>121</xdr:row>
          <xdr:rowOff>0</xdr:rowOff>
        </xdr:to>
        <xdr:sp macro="" textlink="">
          <xdr:nvSpPr>
            <xdr:cNvPr id="26714" name="Check Box 90" hidden="1">
              <a:extLst>
                <a:ext uri="{63B3BB69-23CF-44E3-9099-C40C66FF867C}">
                  <a14:compatExt spid="_x0000_s267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8</xdr:col>
          <xdr:colOff>0</xdr:colOff>
          <xdr:row>120</xdr:row>
          <xdr:rowOff>228600</xdr:rowOff>
        </xdr:to>
        <xdr:sp macro="" textlink="">
          <xdr:nvSpPr>
            <xdr:cNvPr id="26715" name="Group Box 91" hidden="1">
              <a:extLst>
                <a:ext uri="{63B3BB69-23CF-44E3-9099-C40C66FF867C}">
                  <a14:compatExt spid="_x0000_s267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419100</xdr:colOff>
          <xdr:row>121</xdr:row>
          <xdr:rowOff>504825</xdr:rowOff>
        </xdr:to>
        <xdr:sp macro="" textlink="">
          <xdr:nvSpPr>
            <xdr:cNvPr id="26716" name="Option Button 92" hidden="1">
              <a:extLst>
                <a:ext uri="{63B3BB69-23CF-44E3-9099-C40C66FF867C}">
                  <a14:compatExt spid="_x0000_s267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419100</xdr:colOff>
          <xdr:row>123</xdr:row>
          <xdr:rowOff>19050</xdr:rowOff>
        </xdr:to>
        <xdr:sp macro="" textlink="">
          <xdr:nvSpPr>
            <xdr:cNvPr id="26717" name="Option Button 93" hidden="1">
              <a:extLst>
                <a:ext uri="{63B3BB69-23CF-44E3-9099-C40C66FF867C}">
                  <a14:compatExt spid="_x0000_s267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466725</xdr:colOff>
          <xdr:row>124</xdr:row>
          <xdr:rowOff>38100</xdr:rowOff>
        </xdr:to>
        <xdr:sp macro="" textlink="">
          <xdr:nvSpPr>
            <xdr:cNvPr id="26718" name="Check Box 94" hidden="1">
              <a:extLst>
                <a:ext uri="{63B3BB69-23CF-44E3-9099-C40C66FF867C}">
                  <a14:compatExt spid="_x0000_s267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438150</xdr:colOff>
          <xdr:row>124</xdr:row>
          <xdr:rowOff>485775</xdr:rowOff>
        </xdr:to>
        <xdr:sp macro="" textlink="">
          <xdr:nvSpPr>
            <xdr:cNvPr id="26719" name="Check Box 95" hidden="1">
              <a:extLst>
                <a:ext uri="{63B3BB69-23CF-44E3-9099-C40C66FF867C}">
                  <a14:compatExt spid="_x0000_s267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8</xdr:col>
          <xdr:colOff>0</xdr:colOff>
          <xdr:row>125</xdr:row>
          <xdr:rowOff>257175</xdr:rowOff>
        </xdr:to>
        <xdr:sp macro="" textlink="">
          <xdr:nvSpPr>
            <xdr:cNvPr id="26722" name="Group Box 98" hidden="1">
              <a:extLst>
                <a:ext uri="{63B3BB69-23CF-44E3-9099-C40C66FF867C}">
                  <a14:compatExt spid="_x0000_s267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419100</xdr:colOff>
          <xdr:row>127</xdr:row>
          <xdr:rowOff>0</xdr:rowOff>
        </xdr:to>
        <xdr:sp macro="" textlink="">
          <xdr:nvSpPr>
            <xdr:cNvPr id="26723" name="Option Button 99" hidden="1">
              <a:extLst>
                <a:ext uri="{63B3BB69-23CF-44E3-9099-C40C66FF867C}">
                  <a14:compatExt spid="_x0000_s267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419100</xdr:colOff>
          <xdr:row>127</xdr:row>
          <xdr:rowOff>400050</xdr:rowOff>
        </xdr:to>
        <xdr:sp macro="" textlink="">
          <xdr:nvSpPr>
            <xdr:cNvPr id="26724" name="Option Button 100" hidden="1">
              <a:extLst>
                <a:ext uri="{63B3BB69-23CF-44E3-9099-C40C66FF867C}">
                  <a14:compatExt spid="_x0000_s267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276225</xdr:colOff>
          <xdr:row>129</xdr:row>
          <xdr:rowOff>0</xdr:rowOff>
        </xdr:to>
        <xdr:sp macro="" textlink="">
          <xdr:nvSpPr>
            <xdr:cNvPr id="26725" name="Option Button 101" hidden="1">
              <a:extLst>
                <a:ext uri="{63B3BB69-23CF-44E3-9099-C40C66FF867C}">
                  <a14:compatExt spid="_x0000_s267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438150</xdr:colOff>
          <xdr:row>130</xdr:row>
          <xdr:rowOff>0</xdr:rowOff>
        </xdr:to>
        <xdr:sp macro="" textlink="">
          <xdr:nvSpPr>
            <xdr:cNvPr id="26726" name="Check Box 102" hidden="1">
              <a:extLst>
                <a:ext uri="{63B3BB69-23CF-44E3-9099-C40C66FF867C}">
                  <a14:compatExt spid="_x0000_s267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438150</xdr:colOff>
          <xdr:row>131</xdr:row>
          <xdr:rowOff>0</xdr:rowOff>
        </xdr:to>
        <xdr:sp macro="" textlink="">
          <xdr:nvSpPr>
            <xdr:cNvPr id="26727" name="Check Box 103" hidden="1">
              <a:extLst>
                <a:ext uri="{63B3BB69-23CF-44E3-9099-C40C66FF867C}">
                  <a14:compatExt spid="_x0000_s267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438150</xdr:colOff>
          <xdr:row>132</xdr:row>
          <xdr:rowOff>0</xdr:rowOff>
        </xdr:to>
        <xdr:sp macro="" textlink="">
          <xdr:nvSpPr>
            <xdr:cNvPr id="26728" name="Check Box 104" hidden="1">
              <a:extLst>
                <a:ext uri="{63B3BB69-23CF-44E3-9099-C40C66FF867C}">
                  <a14:compatExt spid="_x0000_s267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438150</xdr:colOff>
          <xdr:row>132</xdr:row>
          <xdr:rowOff>342900</xdr:rowOff>
        </xdr:to>
        <xdr:sp macro="" textlink="">
          <xdr:nvSpPr>
            <xdr:cNvPr id="26729" name="Check Box 105" hidden="1">
              <a:extLst>
                <a:ext uri="{63B3BB69-23CF-44E3-9099-C40C66FF867C}">
                  <a14:compatExt spid="_x0000_s267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419100</xdr:colOff>
          <xdr:row>134</xdr:row>
          <xdr:rowOff>19050</xdr:rowOff>
        </xdr:to>
        <xdr:sp macro="" textlink="">
          <xdr:nvSpPr>
            <xdr:cNvPr id="26730" name="Option Button 106" hidden="1">
              <a:extLst>
                <a:ext uri="{63B3BB69-23CF-44E3-9099-C40C66FF867C}">
                  <a14:compatExt spid="_x0000_s267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8</xdr:col>
          <xdr:colOff>0</xdr:colOff>
          <xdr:row>133</xdr:row>
          <xdr:rowOff>533400</xdr:rowOff>
        </xdr:to>
        <xdr:sp macro="" textlink="">
          <xdr:nvSpPr>
            <xdr:cNvPr id="26731" name="Group Box 107" hidden="1">
              <a:extLst>
                <a:ext uri="{63B3BB69-23CF-44E3-9099-C40C66FF867C}">
                  <a14:compatExt spid="_x0000_s267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419100</xdr:colOff>
          <xdr:row>138</xdr:row>
          <xdr:rowOff>9525</xdr:rowOff>
        </xdr:to>
        <xdr:sp macro="" textlink="">
          <xdr:nvSpPr>
            <xdr:cNvPr id="26732" name="Option Button 108" hidden="1">
              <a:extLst>
                <a:ext uri="{63B3BB69-23CF-44E3-9099-C40C66FF867C}">
                  <a14:compatExt spid="_x0000_s267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419100</xdr:colOff>
          <xdr:row>138</xdr:row>
          <xdr:rowOff>504825</xdr:rowOff>
        </xdr:to>
        <xdr:sp macro="" textlink="">
          <xdr:nvSpPr>
            <xdr:cNvPr id="26733" name="Option Button 109" hidden="1">
              <a:extLst>
                <a:ext uri="{63B3BB69-23CF-44E3-9099-C40C66FF867C}">
                  <a14:compatExt spid="_x0000_s267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438150</xdr:colOff>
          <xdr:row>139</xdr:row>
          <xdr:rowOff>323850</xdr:rowOff>
        </xdr:to>
        <xdr:sp macro="" textlink="">
          <xdr:nvSpPr>
            <xdr:cNvPr id="26734" name="Check Box 110" hidden="1">
              <a:extLst>
                <a:ext uri="{63B3BB69-23CF-44E3-9099-C40C66FF867C}">
                  <a14:compatExt spid="_x0000_s267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438150</xdr:colOff>
          <xdr:row>141</xdr:row>
          <xdr:rowOff>0</xdr:rowOff>
        </xdr:to>
        <xdr:sp macro="" textlink="">
          <xdr:nvSpPr>
            <xdr:cNvPr id="26735" name="Check Box 111" hidden="1">
              <a:extLst>
                <a:ext uri="{63B3BB69-23CF-44E3-9099-C40C66FF867C}">
                  <a14:compatExt spid="_x0000_s267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438150</xdr:colOff>
          <xdr:row>142</xdr:row>
          <xdr:rowOff>0</xdr:rowOff>
        </xdr:to>
        <xdr:sp macro="" textlink="">
          <xdr:nvSpPr>
            <xdr:cNvPr id="26736" name="Check Box 112" hidden="1">
              <a:extLst>
                <a:ext uri="{63B3BB69-23CF-44E3-9099-C40C66FF867C}">
                  <a14:compatExt spid="_x0000_s267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8</xdr:col>
          <xdr:colOff>0</xdr:colOff>
          <xdr:row>142</xdr:row>
          <xdr:rowOff>0</xdr:rowOff>
        </xdr:to>
        <xdr:sp macro="" textlink="">
          <xdr:nvSpPr>
            <xdr:cNvPr id="26737" name="Group Box 113" hidden="1">
              <a:extLst>
                <a:ext uri="{63B3BB69-23CF-44E3-9099-C40C66FF867C}">
                  <a14:compatExt spid="_x0000_s267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419100</xdr:colOff>
          <xdr:row>143</xdr:row>
          <xdr:rowOff>0</xdr:rowOff>
        </xdr:to>
        <xdr:sp macro="" textlink="">
          <xdr:nvSpPr>
            <xdr:cNvPr id="26738" name="Option Button 114" hidden="1">
              <a:extLst>
                <a:ext uri="{63B3BB69-23CF-44E3-9099-C40C66FF867C}">
                  <a14:compatExt spid="_x0000_s267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419100</xdr:colOff>
          <xdr:row>144</xdr:row>
          <xdr:rowOff>9525</xdr:rowOff>
        </xdr:to>
        <xdr:sp macro="" textlink="">
          <xdr:nvSpPr>
            <xdr:cNvPr id="26739" name="Option Button 115" hidden="1">
              <a:extLst>
                <a:ext uri="{63B3BB69-23CF-44E3-9099-C40C66FF867C}">
                  <a14:compatExt spid="_x0000_s267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419100</xdr:colOff>
          <xdr:row>145</xdr:row>
          <xdr:rowOff>0</xdr:rowOff>
        </xdr:to>
        <xdr:sp macro="" textlink="">
          <xdr:nvSpPr>
            <xdr:cNvPr id="26740" name="Option Button 116" hidden="1">
              <a:extLst>
                <a:ext uri="{63B3BB69-23CF-44E3-9099-C40C66FF867C}">
                  <a14:compatExt spid="_x0000_s267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419100</xdr:colOff>
          <xdr:row>146</xdr:row>
          <xdr:rowOff>0</xdr:rowOff>
        </xdr:to>
        <xdr:sp macro="" textlink="">
          <xdr:nvSpPr>
            <xdr:cNvPr id="26741" name="Option Button 117" hidden="1">
              <a:extLst>
                <a:ext uri="{63B3BB69-23CF-44E3-9099-C40C66FF867C}">
                  <a14:compatExt spid="_x0000_s267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142</xdr:row>
          <xdr:rowOff>0</xdr:rowOff>
        </xdr:from>
        <xdr:to>
          <xdr:col>8</xdr:col>
          <xdr:colOff>0</xdr:colOff>
          <xdr:row>145</xdr:row>
          <xdr:rowOff>371475</xdr:rowOff>
        </xdr:to>
        <xdr:sp macro="" textlink="">
          <xdr:nvSpPr>
            <xdr:cNvPr id="26742" name="Group Box 118" hidden="1">
              <a:extLst>
                <a:ext uri="{63B3BB69-23CF-44E3-9099-C40C66FF867C}">
                  <a14:compatExt spid="_x0000_s267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419100</xdr:colOff>
          <xdr:row>146</xdr:row>
          <xdr:rowOff>400050</xdr:rowOff>
        </xdr:to>
        <xdr:sp macro="" textlink="">
          <xdr:nvSpPr>
            <xdr:cNvPr id="26743" name="Option Button 119" hidden="1">
              <a:extLst>
                <a:ext uri="{63B3BB69-23CF-44E3-9099-C40C66FF867C}">
                  <a14:compatExt spid="_x0000_s267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419100</xdr:colOff>
          <xdr:row>147</xdr:row>
          <xdr:rowOff>400050</xdr:rowOff>
        </xdr:to>
        <xdr:sp macro="" textlink="">
          <xdr:nvSpPr>
            <xdr:cNvPr id="26744" name="Option Button 120" hidden="1">
              <a:extLst>
                <a:ext uri="{63B3BB69-23CF-44E3-9099-C40C66FF867C}">
                  <a14:compatExt spid="_x0000_s267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438150</xdr:colOff>
          <xdr:row>148</xdr:row>
          <xdr:rowOff>304800</xdr:rowOff>
        </xdr:to>
        <xdr:sp macro="" textlink="">
          <xdr:nvSpPr>
            <xdr:cNvPr id="26745" name="Check Box 121" hidden="1">
              <a:extLst>
                <a:ext uri="{63B3BB69-23CF-44E3-9099-C40C66FF867C}">
                  <a14:compatExt spid="_x0000_s267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438150</xdr:colOff>
          <xdr:row>149</xdr:row>
          <xdr:rowOff>304800</xdr:rowOff>
        </xdr:to>
        <xdr:sp macro="" textlink="">
          <xdr:nvSpPr>
            <xdr:cNvPr id="26746" name="Check Box 122" hidden="1">
              <a:extLst>
                <a:ext uri="{63B3BB69-23CF-44E3-9099-C40C66FF867C}">
                  <a14:compatExt spid="_x0000_s267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438150</xdr:colOff>
          <xdr:row>150</xdr:row>
          <xdr:rowOff>304800</xdr:rowOff>
        </xdr:to>
        <xdr:sp macro="" textlink="">
          <xdr:nvSpPr>
            <xdr:cNvPr id="26747" name="Check Box 123" hidden="1">
              <a:extLst>
                <a:ext uri="{63B3BB69-23CF-44E3-9099-C40C66FF867C}">
                  <a14:compatExt spid="_x0000_s267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438150</xdr:colOff>
          <xdr:row>151</xdr:row>
          <xdr:rowOff>304800</xdr:rowOff>
        </xdr:to>
        <xdr:sp macro="" textlink="">
          <xdr:nvSpPr>
            <xdr:cNvPr id="26748" name="Check Box 124" hidden="1">
              <a:extLst>
                <a:ext uri="{63B3BB69-23CF-44E3-9099-C40C66FF867C}">
                  <a14:compatExt spid="_x0000_s267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438150</xdr:colOff>
          <xdr:row>153</xdr:row>
          <xdr:rowOff>0</xdr:rowOff>
        </xdr:to>
        <xdr:sp macro="" textlink="">
          <xdr:nvSpPr>
            <xdr:cNvPr id="26749" name="Check Box 125" hidden="1">
              <a:extLst>
                <a:ext uri="{63B3BB69-23CF-44E3-9099-C40C66FF867C}">
                  <a14:compatExt spid="_x0000_s267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8</xdr:col>
          <xdr:colOff>0</xdr:colOff>
          <xdr:row>153</xdr:row>
          <xdr:rowOff>9525</xdr:rowOff>
        </xdr:to>
        <xdr:sp macro="" textlink="">
          <xdr:nvSpPr>
            <xdr:cNvPr id="26750" name="Group Box 126" hidden="1">
              <a:extLst>
                <a:ext uri="{63B3BB69-23CF-44E3-9099-C40C66FF867C}">
                  <a14:compatExt spid="_x0000_s267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419100</xdr:colOff>
          <xdr:row>153</xdr:row>
          <xdr:rowOff>400050</xdr:rowOff>
        </xdr:to>
        <xdr:sp macro="" textlink="">
          <xdr:nvSpPr>
            <xdr:cNvPr id="26751" name="Option Button 127" hidden="1">
              <a:extLst>
                <a:ext uri="{63B3BB69-23CF-44E3-9099-C40C66FF867C}">
                  <a14:compatExt spid="_x0000_s267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419100</xdr:colOff>
          <xdr:row>155</xdr:row>
          <xdr:rowOff>0</xdr:rowOff>
        </xdr:to>
        <xdr:sp macro="" textlink="">
          <xdr:nvSpPr>
            <xdr:cNvPr id="26752" name="Option Button 128" hidden="1">
              <a:extLst>
                <a:ext uri="{63B3BB69-23CF-44E3-9099-C40C66FF867C}">
                  <a14:compatExt spid="_x0000_s267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438150</xdr:colOff>
          <xdr:row>157</xdr:row>
          <xdr:rowOff>0</xdr:rowOff>
        </xdr:to>
        <xdr:sp macro="" textlink="">
          <xdr:nvSpPr>
            <xdr:cNvPr id="26753" name="Check Box 129" hidden="1">
              <a:extLst>
                <a:ext uri="{63B3BB69-23CF-44E3-9099-C40C66FF867C}">
                  <a14:compatExt spid="_x0000_s267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438150</xdr:colOff>
          <xdr:row>157</xdr:row>
          <xdr:rowOff>342900</xdr:rowOff>
        </xdr:to>
        <xdr:sp macro="" textlink="">
          <xdr:nvSpPr>
            <xdr:cNvPr id="26754" name="Check Box 130" hidden="1">
              <a:extLst>
                <a:ext uri="{63B3BB69-23CF-44E3-9099-C40C66FF867C}">
                  <a14:compatExt spid="_x0000_s267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8</xdr:col>
          <xdr:colOff>0</xdr:colOff>
          <xdr:row>158</xdr:row>
          <xdr:rowOff>9525</xdr:rowOff>
        </xdr:to>
        <xdr:sp macro="" textlink="">
          <xdr:nvSpPr>
            <xdr:cNvPr id="26755" name="Group Box 131" hidden="1">
              <a:extLst>
                <a:ext uri="{63B3BB69-23CF-44E3-9099-C40C66FF867C}">
                  <a14:compatExt spid="_x0000_s267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419100</xdr:colOff>
          <xdr:row>158</xdr:row>
          <xdr:rowOff>390525</xdr:rowOff>
        </xdr:to>
        <xdr:sp macro="" textlink="">
          <xdr:nvSpPr>
            <xdr:cNvPr id="26756" name="Option Button 132" hidden="1">
              <a:extLst>
                <a:ext uri="{63B3BB69-23CF-44E3-9099-C40C66FF867C}">
                  <a14:compatExt spid="_x0000_s267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419100</xdr:colOff>
          <xdr:row>160</xdr:row>
          <xdr:rowOff>0</xdr:rowOff>
        </xdr:to>
        <xdr:sp macro="" textlink="">
          <xdr:nvSpPr>
            <xdr:cNvPr id="26757" name="Option Button 133" hidden="1">
              <a:extLst>
                <a:ext uri="{63B3BB69-23CF-44E3-9099-C40C66FF867C}">
                  <a14:compatExt spid="_x0000_s267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438150</xdr:colOff>
          <xdr:row>162</xdr:row>
          <xdr:rowOff>0</xdr:rowOff>
        </xdr:to>
        <xdr:sp macro="" textlink="">
          <xdr:nvSpPr>
            <xdr:cNvPr id="26758" name="Check Box 134" hidden="1">
              <a:extLst>
                <a:ext uri="{63B3BB69-23CF-44E3-9099-C40C66FF867C}">
                  <a14:compatExt spid="_x0000_s267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438150</xdr:colOff>
          <xdr:row>162</xdr:row>
          <xdr:rowOff>304800</xdr:rowOff>
        </xdr:to>
        <xdr:sp macro="" textlink="">
          <xdr:nvSpPr>
            <xdr:cNvPr id="26759" name="Check Box 135" hidden="1">
              <a:extLst>
                <a:ext uri="{63B3BB69-23CF-44E3-9099-C40C66FF867C}">
                  <a14:compatExt spid="_x0000_s267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438150</xdr:colOff>
          <xdr:row>164</xdr:row>
          <xdr:rowOff>19050</xdr:rowOff>
        </xdr:to>
        <xdr:sp macro="" textlink="">
          <xdr:nvSpPr>
            <xdr:cNvPr id="26760" name="Check Box 136" hidden="1">
              <a:extLst>
                <a:ext uri="{63B3BB69-23CF-44E3-9099-C40C66FF867C}">
                  <a14:compatExt spid="_x0000_s267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8</xdr:col>
          <xdr:colOff>0</xdr:colOff>
          <xdr:row>165</xdr:row>
          <xdr:rowOff>0</xdr:rowOff>
        </xdr:to>
        <xdr:sp macro="" textlink="">
          <xdr:nvSpPr>
            <xdr:cNvPr id="26761" name="Group Box 137" hidden="1">
              <a:extLst>
                <a:ext uri="{63B3BB69-23CF-44E3-9099-C40C66FF867C}">
                  <a14:compatExt spid="_x0000_s267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485775</xdr:colOff>
          <xdr:row>21</xdr:row>
          <xdr:rowOff>257175</xdr:rowOff>
        </xdr:to>
        <xdr:sp macro="" textlink="">
          <xdr:nvSpPr>
            <xdr:cNvPr id="26762" name="Option Button 138" hidden="1">
              <a:extLst>
                <a:ext uri="{63B3BB69-23CF-44E3-9099-C40C66FF867C}">
                  <a14:compatExt spid="_x0000_s267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419100</xdr:colOff>
          <xdr:row>103</xdr:row>
          <xdr:rowOff>247650</xdr:rowOff>
        </xdr:to>
        <xdr:sp macro="" textlink="">
          <xdr:nvSpPr>
            <xdr:cNvPr id="26764" name="Option Button 140" hidden="1">
              <a:extLst>
                <a:ext uri="{63B3BB69-23CF-44E3-9099-C40C66FF867C}">
                  <a14:compatExt spid="_x0000_s267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419100</xdr:colOff>
          <xdr:row>104</xdr:row>
          <xdr:rowOff>247650</xdr:rowOff>
        </xdr:to>
        <xdr:sp macro="" textlink="">
          <xdr:nvSpPr>
            <xdr:cNvPr id="26765" name="Option Button 141" hidden="1">
              <a:extLst>
                <a:ext uri="{63B3BB69-23CF-44E3-9099-C40C66FF867C}">
                  <a14:compatExt spid="_x0000_s267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419100</xdr:colOff>
          <xdr:row>106</xdr:row>
          <xdr:rowOff>0</xdr:rowOff>
        </xdr:to>
        <xdr:sp macro="" textlink="">
          <xdr:nvSpPr>
            <xdr:cNvPr id="26767" name="Option Button 143" hidden="1">
              <a:extLst>
                <a:ext uri="{63B3BB69-23CF-44E3-9099-C40C66FF867C}">
                  <a14:compatExt spid="_x0000_s267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419100</xdr:colOff>
          <xdr:row>107</xdr:row>
          <xdr:rowOff>9525</xdr:rowOff>
        </xdr:to>
        <xdr:sp macro="" textlink="">
          <xdr:nvSpPr>
            <xdr:cNvPr id="26769" name="Option Button 145" hidden="1">
              <a:extLst>
                <a:ext uri="{63B3BB69-23CF-44E3-9099-C40C66FF867C}">
                  <a14:compatExt spid="_x0000_s26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419100</xdr:colOff>
          <xdr:row>108</xdr:row>
          <xdr:rowOff>9525</xdr:rowOff>
        </xdr:to>
        <xdr:sp macro="" textlink="">
          <xdr:nvSpPr>
            <xdr:cNvPr id="26771" name="Option Button 147" hidden="1">
              <a:extLst>
                <a:ext uri="{63B3BB69-23CF-44E3-9099-C40C66FF867C}">
                  <a14:compatExt spid="_x0000_s26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8</xdr:col>
          <xdr:colOff>0</xdr:colOff>
          <xdr:row>109</xdr:row>
          <xdr:rowOff>9525</xdr:rowOff>
        </xdr:to>
        <xdr:sp macro="" textlink="">
          <xdr:nvSpPr>
            <xdr:cNvPr id="26772" name="Group Box 148" hidden="1">
              <a:extLst>
                <a:ext uri="{63B3BB69-23CF-44E3-9099-C40C66FF867C}">
                  <a14:compatExt spid="_x0000_s267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219075</xdr:colOff>
          <xdr:row>62</xdr:row>
          <xdr:rowOff>666750</xdr:rowOff>
        </xdr:to>
        <xdr:sp macro="" textlink="">
          <xdr:nvSpPr>
            <xdr:cNvPr id="26663" name="Option Button 39" hidden="1">
              <a:extLst>
                <a:ext uri="{63B3BB69-23CF-44E3-9099-C40C66FF867C}">
                  <a14:compatExt spid="_x0000_s266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438150</xdr:colOff>
          <xdr:row>63</xdr:row>
          <xdr:rowOff>581025</xdr:rowOff>
        </xdr:to>
        <xdr:sp macro="" textlink="">
          <xdr:nvSpPr>
            <xdr:cNvPr id="26664" name="Option Button 40" hidden="1">
              <a:extLst>
                <a:ext uri="{63B3BB69-23CF-44E3-9099-C40C66FF867C}">
                  <a14:compatExt spid="_x0000_s266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8</xdr:col>
          <xdr:colOff>0</xdr:colOff>
          <xdr:row>69</xdr:row>
          <xdr:rowOff>0</xdr:rowOff>
        </xdr:to>
        <xdr:sp macro="" textlink="">
          <xdr:nvSpPr>
            <xdr:cNvPr id="26667" name="Group Box 43" hidden="1">
              <a:extLst>
                <a:ext uri="{63B3BB69-23CF-44E3-9099-C40C66FF867C}">
                  <a14:compatExt spid="_x0000_s266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333375</xdr:colOff>
          <xdr:row>65</xdr:row>
          <xdr:rowOff>495300</xdr:rowOff>
        </xdr:to>
        <xdr:sp macro="" textlink="">
          <xdr:nvSpPr>
            <xdr:cNvPr id="26773" name="Check Box 149" hidden="1">
              <a:extLst>
                <a:ext uri="{63B3BB69-23CF-44E3-9099-C40C66FF867C}">
                  <a14:compatExt spid="_x0000_s26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400050</xdr:colOff>
          <xdr:row>66</xdr:row>
          <xdr:rowOff>381000</xdr:rowOff>
        </xdr:to>
        <xdr:sp macro="" textlink="">
          <xdr:nvSpPr>
            <xdr:cNvPr id="26774" name="Check Box 150" hidden="1">
              <a:extLst>
                <a:ext uri="{63B3BB69-23CF-44E3-9099-C40C66FF867C}">
                  <a14:compatExt spid="_x0000_s26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190500</xdr:colOff>
          <xdr:row>67</xdr:row>
          <xdr:rowOff>485775</xdr:rowOff>
        </xdr:to>
        <xdr:sp macro="" textlink="">
          <xdr:nvSpPr>
            <xdr:cNvPr id="26775" name="Check Box 151" hidden="1">
              <a:extLst>
                <a:ext uri="{63B3BB69-23CF-44E3-9099-C40C66FF867C}">
                  <a14:compatExt spid="_x0000_s26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247650</xdr:colOff>
          <xdr:row>68</xdr:row>
          <xdr:rowOff>381000</xdr:rowOff>
        </xdr:to>
        <xdr:sp macro="" textlink="">
          <xdr:nvSpPr>
            <xdr:cNvPr id="26777" name="Check Box 153" hidden="1">
              <a:extLst>
                <a:ext uri="{63B3BB69-23CF-44E3-9099-C40C66FF867C}">
                  <a14:compatExt spid="_x0000_s26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219075</xdr:colOff>
          <xdr:row>48</xdr:row>
          <xdr:rowOff>628650</xdr:rowOff>
        </xdr:to>
        <xdr:sp macro="" textlink="">
          <xdr:nvSpPr>
            <xdr:cNvPr id="26778" name="Check Box 154" hidden="1">
              <a:extLst>
                <a:ext uri="{63B3BB69-23CF-44E3-9099-C40C66FF867C}">
                  <a14:compatExt spid="_x0000_s26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219075</xdr:colOff>
          <xdr:row>49</xdr:row>
          <xdr:rowOff>571500</xdr:rowOff>
        </xdr:to>
        <xdr:sp macro="" textlink="">
          <xdr:nvSpPr>
            <xdr:cNvPr id="26785" name="Check Box 161" hidden="1">
              <a:extLst>
                <a:ext uri="{63B3BB69-23CF-44E3-9099-C40C66FF867C}">
                  <a14:compatExt spid="_x0000_s267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10</xdr:col>
          <xdr:colOff>28575</xdr:colOff>
          <xdr:row>55</xdr:row>
          <xdr:rowOff>466725</xdr:rowOff>
        </xdr:to>
        <xdr:sp macro="" textlink="">
          <xdr:nvSpPr>
            <xdr:cNvPr id="26786" name="Group Box 162" hidden="1">
              <a:extLst>
                <a:ext uri="{63B3BB69-23CF-44E3-9099-C40C66FF867C}">
                  <a14:compatExt spid="_x0000_s267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314325</xdr:colOff>
          <xdr:row>52</xdr:row>
          <xdr:rowOff>419100</xdr:rowOff>
        </xdr:to>
        <xdr:sp macro="" textlink="">
          <xdr:nvSpPr>
            <xdr:cNvPr id="26787" name="Option Button 163" hidden="1">
              <a:extLst>
                <a:ext uri="{63B3BB69-23CF-44E3-9099-C40C66FF867C}">
                  <a14:compatExt spid="_x0000_s267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209550</xdr:colOff>
          <xdr:row>57</xdr:row>
          <xdr:rowOff>561975</xdr:rowOff>
        </xdr:to>
        <xdr:sp macro="" textlink="">
          <xdr:nvSpPr>
            <xdr:cNvPr id="26789" name="Option Button 165" hidden="1">
              <a:extLst>
                <a:ext uri="{63B3BB69-23CF-44E3-9099-C40C66FF867C}">
                  <a14:compatExt spid="_x0000_s26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152400</xdr:colOff>
          <xdr:row>59</xdr:row>
          <xdr:rowOff>19050</xdr:rowOff>
        </xdr:to>
        <xdr:sp macro="" textlink="">
          <xdr:nvSpPr>
            <xdr:cNvPr id="26790" name="Option Button 166" hidden="1">
              <a:extLst>
                <a:ext uri="{63B3BB69-23CF-44E3-9099-C40C66FF867C}">
                  <a14:compatExt spid="_x0000_s26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304800</xdr:colOff>
          <xdr:row>59</xdr:row>
          <xdr:rowOff>323850</xdr:rowOff>
        </xdr:to>
        <xdr:sp macro="" textlink="">
          <xdr:nvSpPr>
            <xdr:cNvPr id="26791" name="Check Box 167" hidden="1">
              <a:extLst>
                <a:ext uri="{63B3BB69-23CF-44E3-9099-C40C66FF867C}">
                  <a14:compatExt spid="_x0000_s267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304800</xdr:colOff>
          <xdr:row>60</xdr:row>
          <xdr:rowOff>314325</xdr:rowOff>
        </xdr:to>
        <xdr:sp macro="" textlink="">
          <xdr:nvSpPr>
            <xdr:cNvPr id="26793" name="Check Box 169" hidden="1">
              <a:extLst>
                <a:ext uri="{63B3BB69-23CF-44E3-9099-C40C66FF867C}">
                  <a14:compatExt spid="_x0000_s26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8</xdr:col>
          <xdr:colOff>0</xdr:colOff>
          <xdr:row>60</xdr:row>
          <xdr:rowOff>390525</xdr:rowOff>
        </xdr:to>
        <xdr:sp macro="" textlink="">
          <xdr:nvSpPr>
            <xdr:cNvPr id="26794" name="Group Box 170" hidden="1">
              <a:extLst>
                <a:ext uri="{63B3BB69-23CF-44E3-9099-C40C66FF867C}">
                  <a14:compatExt spid="_x0000_s26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7</xdr:col>
          <xdr:colOff>0</xdr:colOff>
          <xdr:row>77</xdr:row>
          <xdr:rowOff>257175</xdr:rowOff>
        </xdr:to>
        <xdr:sp macro="" textlink="">
          <xdr:nvSpPr>
            <xdr:cNvPr id="26795" name="Check Box 171" hidden="1">
              <a:extLst>
                <a:ext uri="{63B3BB69-23CF-44E3-9099-C40C66FF867C}">
                  <a14:compatExt spid="_x0000_s26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228600</xdr:colOff>
          <xdr:row>78</xdr:row>
          <xdr:rowOff>285750</xdr:rowOff>
        </xdr:to>
        <xdr:sp macro="" textlink="">
          <xdr:nvSpPr>
            <xdr:cNvPr id="26797" name="Check Box 173" hidden="1">
              <a:extLst>
                <a:ext uri="{63B3BB69-23CF-44E3-9099-C40C66FF867C}">
                  <a14:compatExt spid="_x0000_s26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561975</xdr:colOff>
          <xdr:row>80</xdr:row>
          <xdr:rowOff>0</xdr:rowOff>
        </xdr:to>
        <xdr:sp macro="" textlink="">
          <xdr:nvSpPr>
            <xdr:cNvPr id="26798" name="Check Box 174" hidden="1">
              <a:extLst>
                <a:ext uri="{63B3BB69-23CF-44E3-9099-C40C66FF867C}">
                  <a14:compatExt spid="_x0000_s26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295275</xdr:colOff>
          <xdr:row>80</xdr:row>
          <xdr:rowOff>504825</xdr:rowOff>
        </xdr:to>
        <xdr:sp macro="" textlink="">
          <xdr:nvSpPr>
            <xdr:cNvPr id="26799" name="Check Box 175" hidden="1">
              <a:extLst>
                <a:ext uri="{63B3BB69-23CF-44E3-9099-C40C66FF867C}">
                  <a14:compatExt spid="_x0000_s26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333375</xdr:colOff>
          <xdr:row>34</xdr:row>
          <xdr:rowOff>466725</xdr:rowOff>
        </xdr:to>
        <xdr:sp macro="" textlink="">
          <xdr:nvSpPr>
            <xdr:cNvPr id="26806" name="Option Button 182" hidden="1">
              <a:extLst>
                <a:ext uri="{63B3BB69-23CF-44E3-9099-C40C66FF867C}">
                  <a14:compatExt spid="_x0000_s26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7</xdr:col>
          <xdr:colOff>28575</xdr:colOff>
          <xdr:row>35</xdr:row>
          <xdr:rowOff>390525</xdr:rowOff>
        </xdr:to>
        <xdr:sp macro="" textlink="">
          <xdr:nvSpPr>
            <xdr:cNvPr id="26807" name="Option Button 183" hidden="1">
              <a:extLst>
                <a:ext uri="{63B3BB69-23CF-44E3-9099-C40C66FF867C}">
                  <a14:compatExt spid="_x0000_s26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333375</xdr:colOff>
          <xdr:row>36</xdr:row>
          <xdr:rowOff>447675</xdr:rowOff>
        </xdr:to>
        <xdr:sp macro="" textlink="">
          <xdr:nvSpPr>
            <xdr:cNvPr id="26810" name="Check Box 186" hidden="1">
              <a:extLst>
                <a:ext uri="{63B3BB69-23CF-44E3-9099-C40C66FF867C}">
                  <a14:compatExt spid="_x0000_s26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7</xdr:col>
          <xdr:colOff>76200</xdr:colOff>
          <xdr:row>37</xdr:row>
          <xdr:rowOff>352425</xdr:rowOff>
        </xdr:to>
        <xdr:sp macro="" textlink="">
          <xdr:nvSpPr>
            <xdr:cNvPr id="26811" name="Check Box 187" hidden="1">
              <a:extLst>
                <a:ext uri="{63B3BB69-23CF-44E3-9099-C40C66FF867C}">
                  <a14:compatExt spid="_x0000_s26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266700</xdr:colOff>
          <xdr:row>38</xdr:row>
          <xdr:rowOff>352425</xdr:rowOff>
        </xdr:to>
        <xdr:sp macro="" textlink="">
          <xdr:nvSpPr>
            <xdr:cNvPr id="26812" name="Check Box 188" hidden="1">
              <a:extLst>
                <a:ext uri="{63B3BB69-23CF-44E3-9099-C40C66FF867C}">
                  <a14:compatExt spid="_x0000_s26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7</xdr:col>
          <xdr:colOff>57150</xdr:colOff>
          <xdr:row>39</xdr:row>
          <xdr:rowOff>428625</xdr:rowOff>
        </xdr:to>
        <xdr:sp macro="" textlink="">
          <xdr:nvSpPr>
            <xdr:cNvPr id="26813" name="Check Box 189" hidden="1">
              <a:extLst>
                <a:ext uri="{63B3BB69-23CF-44E3-9099-C40C66FF867C}">
                  <a14:compatExt spid="_x0000_s26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39</xdr:row>
          <xdr:rowOff>400050</xdr:rowOff>
        </xdr:from>
        <xdr:to>
          <xdr:col>13</xdr:col>
          <xdr:colOff>495300</xdr:colOff>
          <xdr:row>41</xdr:row>
          <xdr:rowOff>38100</xdr:rowOff>
        </xdr:to>
        <xdr:sp macro="" textlink="">
          <xdr:nvSpPr>
            <xdr:cNvPr id="26814" name="Check Box 190" hidden="1">
              <a:extLst>
                <a:ext uri="{63B3BB69-23CF-44E3-9099-C40C66FF867C}">
                  <a14:compatExt spid="_x0000_s26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0</xdr:rowOff>
        </xdr:from>
        <xdr:to>
          <xdr:col>8</xdr:col>
          <xdr:colOff>0</xdr:colOff>
          <xdr:row>41</xdr:row>
          <xdr:rowOff>0</xdr:rowOff>
        </xdr:to>
        <xdr:sp macro="" textlink="">
          <xdr:nvSpPr>
            <xdr:cNvPr id="26816" name="Group Box 192" hidden="1">
              <a:extLst>
                <a:ext uri="{63B3BB69-23CF-44E3-9099-C40C66FF867C}">
                  <a14:compatExt spid="_x0000_s268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295275</xdr:colOff>
          <xdr:row>29</xdr:row>
          <xdr:rowOff>304800</xdr:rowOff>
        </xdr:to>
        <xdr:sp macro="" textlink="">
          <xdr:nvSpPr>
            <xdr:cNvPr id="26819" name="Option Button 195" hidden="1">
              <a:extLst>
                <a:ext uri="{63B3BB69-23CF-44E3-9099-C40C66FF867C}">
                  <a14:compatExt spid="_x0000_s26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142875</xdr:colOff>
          <xdr:row>31</xdr:row>
          <xdr:rowOff>0</xdr:rowOff>
        </xdr:to>
        <xdr:sp macro="" textlink="">
          <xdr:nvSpPr>
            <xdr:cNvPr id="26820" name="Option Button 196" hidden="1">
              <a:extLst>
                <a:ext uri="{63B3BB69-23CF-44E3-9099-C40C66FF867C}">
                  <a14:compatExt spid="_x0000_s26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133350</xdr:colOff>
          <xdr:row>31</xdr:row>
          <xdr:rowOff>228600</xdr:rowOff>
        </xdr:to>
        <xdr:sp macro="" textlink="">
          <xdr:nvSpPr>
            <xdr:cNvPr id="26821" name="Option Button 197" hidden="1">
              <a:extLst>
                <a:ext uri="{63B3BB69-23CF-44E3-9099-C40C66FF867C}">
                  <a14:compatExt spid="_x0000_s26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7</xdr:col>
          <xdr:colOff>95250</xdr:colOff>
          <xdr:row>32</xdr:row>
          <xdr:rowOff>228600</xdr:rowOff>
        </xdr:to>
        <xdr:sp macro="" textlink="">
          <xdr:nvSpPr>
            <xdr:cNvPr id="26822" name="Option Button 198" hidden="1">
              <a:extLst>
                <a:ext uri="{63B3BB69-23CF-44E3-9099-C40C66FF867C}">
                  <a14:compatExt spid="_x0000_s26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123825</xdr:colOff>
          <xdr:row>101</xdr:row>
          <xdr:rowOff>257175</xdr:rowOff>
        </xdr:to>
        <xdr:sp macro="" textlink="">
          <xdr:nvSpPr>
            <xdr:cNvPr id="26824" name="Option Button 200" hidden="1">
              <a:extLst>
                <a:ext uri="{63B3BB69-23CF-44E3-9099-C40C66FF867C}">
                  <a14:compatExt spid="_x0000_s26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8</xdr:col>
          <xdr:colOff>0</xdr:colOff>
          <xdr:row>9</xdr:row>
          <xdr:rowOff>19050</xdr:rowOff>
        </xdr:to>
        <xdr:sp macro="" textlink="">
          <xdr:nvSpPr>
            <xdr:cNvPr id="26827" name="Group Box 203" hidden="1">
              <a:extLst>
                <a:ext uri="{63B3BB69-23CF-44E3-9099-C40C66FF867C}">
                  <a14:compatExt spid="_x0000_s26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552450</xdr:colOff>
          <xdr:row>3</xdr:row>
          <xdr:rowOff>342900</xdr:rowOff>
        </xdr:to>
        <xdr:sp macro="" textlink="">
          <xdr:nvSpPr>
            <xdr:cNvPr id="26828" name="Option Button 204" hidden="1">
              <a:extLst>
                <a:ext uri="{63B3BB69-23CF-44E3-9099-C40C66FF867C}">
                  <a14:compatExt spid="_x0000_s26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342900</xdr:colOff>
          <xdr:row>6</xdr:row>
          <xdr:rowOff>28575</xdr:rowOff>
        </xdr:to>
        <xdr:sp macro="" textlink="">
          <xdr:nvSpPr>
            <xdr:cNvPr id="26829" name="Option Button 205" hidden="1">
              <a:extLst>
                <a:ext uri="{63B3BB69-23CF-44E3-9099-C40C66FF867C}">
                  <a14:compatExt spid="_x0000_s26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400050</xdr:colOff>
          <xdr:row>6</xdr:row>
          <xdr:rowOff>381000</xdr:rowOff>
        </xdr:to>
        <xdr:sp macro="" textlink="">
          <xdr:nvSpPr>
            <xdr:cNvPr id="26830" name="Option Button 206" hidden="1">
              <a:extLst>
                <a:ext uri="{63B3BB69-23CF-44E3-9099-C40C66FF867C}">
                  <a14:compatExt spid="_x0000_s26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466725</xdr:colOff>
          <xdr:row>7</xdr:row>
          <xdr:rowOff>352425</xdr:rowOff>
        </xdr:to>
        <xdr:sp macro="" textlink="">
          <xdr:nvSpPr>
            <xdr:cNvPr id="26831" name="Option Button 207" hidden="1">
              <a:extLst>
                <a:ext uri="{63B3BB69-23CF-44E3-9099-C40C66FF867C}">
                  <a14:compatExt spid="_x0000_s26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457200</xdr:colOff>
          <xdr:row>8</xdr:row>
          <xdr:rowOff>314325</xdr:rowOff>
        </xdr:to>
        <xdr:sp macro="" textlink="">
          <xdr:nvSpPr>
            <xdr:cNvPr id="26832" name="Option Button 208" hidden="1">
              <a:extLst>
                <a:ext uri="{63B3BB69-23CF-44E3-9099-C40C66FF867C}">
                  <a14:compatExt spid="_x0000_s26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7</xdr:col>
          <xdr:colOff>104775</xdr:colOff>
          <xdr:row>64</xdr:row>
          <xdr:rowOff>447675</xdr:rowOff>
        </xdr:to>
        <xdr:sp macro="" textlink="">
          <xdr:nvSpPr>
            <xdr:cNvPr id="26833" name="Check Box 209" hidden="1">
              <a:extLst>
                <a:ext uri="{63B3BB69-23CF-44E3-9099-C40C66FF867C}">
                  <a14:compatExt spid="_x0000_s26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7</xdr:col>
          <xdr:colOff>57150</xdr:colOff>
          <xdr:row>46</xdr:row>
          <xdr:rowOff>0</xdr:rowOff>
        </xdr:to>
        <xdr:sp macro="" textlink="">
          <xdr:nvSpPr>
            <xdr:cNvPr id="26837" name="Option Button 213" hidden="1">
              <a:extLst>
                <a:ext uri="{63B3BB69-23CF-44E3-9099-C40C66FF867C}">
                  <a14:compatExt spid="_x0000_s26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190500</xdr:colOff>
          <xdr:row>46</xdr:row>
          <xdr:rowOff>533400</xdr:rowOff>
        </xdr:to>
        <xdr:sp macro="" textlink="">
          <xdr:nvSpPr>
            <xdr:cNvPr id="26838" name="Option Button 214" hidden="1">
              <a:extLst>
                <a:ext uri="{63B3BB69-23CF-44E3-9099-C40C66FF867C}">
                  <a14:compatExt spid="_x0000_s26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342900</xdr:colOff>
          <xdr:row>47</xdr:row>
          <xdr:rowOff>571500</xdr:rowOff>
        </xdr:to>
        <xdr:sp macro="" textlink="">
          <xdr:nvSpPr>
            <xdr:cNvPr id="26839" name="Option Button 215" hidden="1">
              <a:extLst>
                <a:ext uri="{63B3BB69-23CF-44E3-9099-C40C66FF867C}">
                  <a14:compatExt spid="_x0000_s26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142875</xdr:colOff>
          <xdr:row>73</xdr:row>
          <xdr:rowOff>552450</xdr:rowOff>
        </xdr:to>
        <xdr:sp macro="" textlink="">
          <xdr:nvSpPr>
            <xdr:cNvPr id="26840" name="Option Button 216" hidden="1">
              <a:extLst>
                <a:ext uri="{63B3BB69-23CF-44E3-9099-C40C66FF867C}">
                  <a14:compatExt spid="_x0000_s26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581025</xdr:colOff>
          <xdr:row>156</xdr:row>
          <xdr:rowOff>0</xdr:rowOff>
        </xdr:to>
        <xdr:sp macro="" textlink="">
          <xdr:nvSpPr>
            <xdr:cNvPr id="26841" name="Check Box 217" hidden="1">
              <a:extLst>
                <a:ext uri="{63B3BB69-23CF-44E3-9099-C40C66FF867C}">
                  <a14:compatExt spid="_x0000_s26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161925</xdr:colOff>
          <xdr:row>160</xdr:row>
          <xdr:rowOff>371475</xdr:rowOff>
        </xdr:to>
        <xdr:sp macro="" textlink="">
          <xdr:nvSpPr>
            <xdr:cNvPr id="26842" name="Check Box 218" hidden="1">
              <a:extLst>
                <a:ext uri="{63B3BB69-23CF-44E3-9099-C40C66FF867C}">
                  <a14:compatExt spid="_x0000_s26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361950</xdr:colOff>
          <xdr:row>164</xdr:row>
          <xdr:rowOff>304800</xdr:rowOff>
        </xdr:to>
        <xdr:sp macro="" textlink="">
          <xdr:nvSpPr>
            <xdr:cNvPr id="26843" name="Option Button 219" hidden="1">
              <a:extLst>
                <a:ext uri="{63B3BB69-23CF-44E3-9099-C40C66FF867C}">
                  <a14:compatExt spid="_x0000_s26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6385" name="Group Box 1" hidden="1">
              <a:extLst>
                <a:ext uri="{63B3BB69-23CF-44E3-9099-C40C66FF867C}">
                  <a14:compatExt spid="_x0000_s16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6388" name="Option Button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6389" name="Option Button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6390" name="Option Button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11</xdr:row>
          <xdr:rowOff>762000</xdr:rowOff>
        </xdr:to>
        <xdr:sp macro="" textlink="">
          <xdr:nvSpPr>
            <xdr:cNvPr id="16391" name="Group Box 7" hidden="1">
              <a:extLst>
                <a:ext uri="{63B3BB69-23CF-44E3-9099-C40C66FF867C}">
                  <a14:compatExt spid="_x0000_s163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6392" name="Option Button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6393" name="Option Button 9" hidden="1">
              <a:extLst>
                <a:ext uri="{63B3BB69-23CF-44E3-9099-C40C66FF867C}">
                  <a14:compatExt spid="_x0000_s16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24</xdr:row>
          <xdr:rowOff>228600</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57150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6397" name="Option Button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6398" name="Option Button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6399" name="Option Button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6400" name="Option Button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6401" name="Option Button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6402" name="Option Button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6403" name="Option Button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914400</xdr:rowOff>
        </xdr:to>
        <xdr:sp macro="" textlink="">
          <xdr:nvSpPr>
            <xdr:cNvPr id="16409" name="Group Box 25" hidden="1">
              <a:extLst>
                <a:ext uri="{63B3BB69-23CF-44E3-9099-C40C66FF867C}">
                  <a14:compatExt spid="_x0000_s16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295275</xdr:rowOff>
        </xdr:to>
        <xdr:sp macro="" textlink="">
          <xdr:nvSpPr>
            <xdr:cNvPr id="16415" name="Group Box 31" hidden="1">
              <a:extLst>
                <a:ext uri="{63B3BB69-23CF-44E3-9099-C40C66FF867C}">
                  <a14:compatExt spid="_x0000_s164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31</xdr:row>
          <xdr:rowOff>19050</xdr:rowOff>
        </xdr:to>
        <xdr:sp macro="" textlink="">
          <xdr:nvSpPr>
            <xdr:cNvPr id="16416" name="Option Button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32</xdr:row>
          <xdr:rowOff>19050</xdr:rowOff>
        </xdr:to>
        <xdr:sp macro="" textlink="">
          <xdr:nvSpPr>
            <xdr:cNvPr id="16417" name="Option Button 33" hidden="1">
              <a:extLst>
                <a:ext uri="{63B3BB69-23CF-44E3-9099-C40C66FF867C}">
                  <a14:compatExt spid="_x0000_s16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33</xdr:row>
          <xdr:rowOff>28575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34</xdr:row>
          <xdr:rowOff>9525</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35</xdr:row>
          <xdr:rowOff>9525</xdr:rowOff>
        </xdr:to>
        <xdr:sp macro="" textlink="">
          <xdr:nvSpPr>
            <xdr:cNvPr id="16420" name="Option Button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304800</xdr:rowOff>
        </xdr:from>
        <xdr:to>
          <xdr:col>2</xdr:col>
          <xdr:colOff>0</xdr:colOff>
          <xdr:row>41</xdr:row>
          <xdr:rowOff>9525</xdr:rowOff>
        </xdr:to>
        <xdr:sp macro="" textlink="">
          <xdr:nvSpPr>
            <xdr:cNvPr id="16421" name="Group Box 37" hidden="1">
              <a:extLst>
                <a:ext uri="{63B3BB69-23CF-44E3-9099-C40C66FF867C}">
                  <a14:compatExt spid="_x0000_s164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6422" name="Option Button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6423" name="Option Button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6424" name="Option Button 40" hidden="1">
              <a:extLst>
                <a:ext uri="{63B3BB69-23CF-44E3-9099-C40C66FF867C}">
                  <a14:compatExt spid="_x0000_s16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6427" name="Option Button 43" hidden="1">
              <a:extLst>
                <a:ext uri="{63B3BB69-23CF-44E3-9099-C40C66FF867C}">
                  <a14:compatExt spid="_x0000_s164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6428" name="Group Box 44" hidden="1">
              <a:extLst>
                <a:ext uri="{63B3BB69-23CF-44E3-9099-C40C66FF867C}">
                  <a14:compatExt spid="_x0000_s164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6430" name="Option Button 46" hidden="1">
              <a:extLst>
                <a:ext uri="{63B3BB69-23CF-44E3-9099-C40C66FF867C}">
                  <a14:compatExt spid="_x0000_s16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6431" name="Check Box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6432" name="Check Box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6436" name="Group Box 52" hidden="1">
              <a:extLst>
                <a:ext uri="{63B3BB69-23CF-44E3-9099-C40C66FF867C}">
                  <a14:compatExt spid="_x0000_s164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6437" name="Option Button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6438" name="Option Button 54" hidden="1">
              <a:extLst>
                <a:ext uri="{63B3BB69-23CF-44E3-9099-C40C66FF867C}">
                  <a14:compatExt spid="_x0000_s16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6439" name="Option Button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6440" name="Option Button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6441" name="Option Button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6442" name="Group Box 58" hidden="1">
              <a:extLst>
                <a:ext uri="{63B3BB69-23CF-44E3-9099-C40C66FF867C}">
                  <a14:compatExt spid="_x0000_s164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6443" name="Option Button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6447" name="Group Box 63" hidden="1">
              <a:extLst>
                <a:ext uri="{63B3BB69-23CF-44E3-9099-C40C66FF867C}">
                  <a14:compatExt spid="_x0000_s164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6448" name="Option Button 64" hidden="1">
              <a:extLst>
                <a:ext uri="{63B3BB69-23CF-44E3-9099-C40C66FF867C}">
                  <a14:compatExt spid="_x0000_s16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6449" name="Option Button 65" hidden="1">
              <a:extLst>
                <a:ext uri="{63B3BB69-23CF-44E3-9099-C40C66FF867C}">
                  <a14:compatExt spid="_x0000_s16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6450" name="Check Box 66" hidden="1">
              <a:extLst>
                <a:ext uri="{63B3BB69-23CF-44E3-9099-C40C66FF867C}">
                  <a14:compatExt spid="_x0000_s16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6451" name="Check Box 67" hidden="1">
              <a:extLst>
                <a:ext uri="{63B3BB69-23CF-44E3-9099-C40C66FF867C}">
                  <a14:compatExt spid="_x0000_s16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6452" name="Check Box 68" hidden="1">
              <a:extLst>
                <a:ext uri="{63B3BB69-23CF-44E3-9099-C40C66FF867C}">
                  <a14:compatExt spid="_x0000_s164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6453" name="Check Box 69" hidden="1">
              <a:extLst>
                <a:ext uri="{63B3BB69-23CF-44E3-9099-C40C66FF867C}">
                  <a14:compatExt spid="_x0000_s16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6454" name="Check Box 70" hidden="1">
              <a:extLst>
                <a:ext uri="{63B3BB69-23CF-44E3-9099-C40C66FF867C}">
                  <a14:compatExt spid="_x0000_s16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6455" name="Check Box 71" hidden="1">
              <a:extLst>
                <a:ext uri="{63B3BB69-23CF-44E3-9099-C40C66FF867C}">
                  <a14:compatExt spid="_x0000_s16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6456" name="Check Box 72" hidden="1">
              <a:extLst>
                <a:ext uri="{63B3BB69-23CF-44E3-9099-C40C66FF867C}">
                  <a14:compatExt spid="_x0000_s16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6457" name="Check Box 73" hidden="1">
              <a:extLst>
                <a:ext uri="{63B3BB69-23CF-44E3-9099-C40C66FF867C}">
                  <a14:compatExt spid="_x0000_s16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83</xdr:row>
          <xdr:rowOff>381000</xdr:rowOff>
        </xdr:to>
        <xdr:sp macro="" textlink="">
          <xdr:nvSpPr>
            <xdr:cNvPr id="16459" name="Group Box 75" hidden="1">
              <a:extLst>
                <a:ext uri="{63B3BB69-23CF-44E3-9099-C40C66FF867C}">
                  <a14:compatExt spid="_x0000_s164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75</xdr:row>
          <xdr:rowOff>133350</xdr:rowOff>
        </xdr:to>
        <xdr:sp macro="" textlink="">
          <xdr:nvSpPr>
            <xdr:cNvPr id="16460" name="Check Box 76" hidden="1">
              <a:extLst>
                <a:ext uri="{63B3BB69-23CF-44E3-9099-C40C66FF867C}">
                  <a14:compatExt spid="_x0000_s16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76200</xdr:rowOff>
        </xdr:to>
        <xdr:sp macro="" textlink="">
          <xdr:nvSpPr>
            <xdr:cNvPr id="16461" name="Check Box 77" hidden="1">
              <a:extLst>
                <a:ext uri="{63B3BB69-23CF-44E3-9099-C40C66FF867C}">
                  <a14:compatExt spid="_x0000_s16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77</xdr:row>
          <xdr:rowOff>85725</xdr:rowOff>
        </xdr:to>
        <xdr:sp macro="" textlink="">
          <xdr:nvSpPr>
            <xdr:cNvPr id="16462" name="Check Box 78" hidden="1">
              <a:extLst>
                <a:ext uri="{63B3BB69-23CF-44E3-9099-C40C66FF867C}">
                  <a14:compatExt spid="_x0000_s16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78</xdr:row>
          <xdr:rowOff>76200</xdr:rowOff>
        </xdr:to>
        <xdr:sp macro="" textlink="">
          <xdr:nvSpPr>
            <xdr:cNvPr id="16463" name="Check Box 79" hidden="1">
              <a:extLst>
                <a:ext uri="{63B3BB69-23CF-44E3-9099-C40C66FF867C}">
                  <a14:compatExt spid="_x0000_s16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79</xdr:row>
          <xdr:rowOff>66675</xdr:rowOff>
        </xdr:to>
        <xdr:sp macro="" textlink="">
          <xdr:nvSpPr>
            <xdr:cNvPr id="16464" name="Check Box 80" hidden="1">
              <a:extLst>
                <a:ext uri="{63B3BB69-23CF-44E3-9099-C40C66FF867C}">
                  <a14:compatExt spid="_x0000_s16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80</xdr:row>
          <xdr:rowOff>219075</xdr:rowOff>
        </xdr:to>
        <xdr:sp macro="" textlink="">
          <xdr:nvSpPr>
            <xdr:cNvPr id="16465" name="Check Box 81" hidden="1">
              <a:extLst>
                <a:ext uri="{63B3BB69-23CF-44E3-9099-C40C66FF867C}">
                  <a14:compatExt spid="_x0000_s16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81</xdr:row>
          <xdr:rowOff>76200</xdr:rowOff>
        </xdr:to>
        <xdr:sp macro="" textlink="">
          <xdr:nvSpPr>
            <xdr:cNvPr id="16466" name="Check Box 82" hidden="1">
              <a:extLst>
                <a:ext uri="{63B3BB69-23CF-44E3-9099-C40C66FF867C}">
                  <a14:compatExt spid="_x0000_s16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6467" name="Check Box 83" hidden="1">
              <a:extLst>
                <a:ext uri="{63B3BB69-23CF-44E3-9099-C40C66FF867C}">
                  <a14:compatExt spid="_x0000_s16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6468" name="Group Box 84" hidden="1">
              <a:extLst>
                <a:ext uri="{63B3BB69-23CF-44E3-9099-C40C66FF867C}">
                  <a14:compatExt spid="_x0000_s164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466725</xdr:colOff>
          <xdr:row>82</xdr:row>
          <xdr:rowOff>352425</xdr:rowOff>
        </xdr:to>
        <xdr:sp macro="" textlink="">
          <xdr:nvSpPr>
            <xdr:cNvPr id="16469" name="Option Button 85" hidden="1">
              <a:extLst>
                <a:ext uri="{63B3BB69-23CF-44E3-9099-C40C66FF867C}">
                  <a14:compatExt spid="_x0000_s16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6470" name="Option Button 86" hidden="1">
              <a:extLst>
                <a:ext uri="{63B3BB69-23CF-44E3-9099-C40C66FF867C}">
                  <a14:compatExt spid="_x0000_s16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6473" name="Group Box 89" hidden="1">
              <a:extLst>
                <a:ext uri="{63B3BB69-23CF-44E3-9099-C40C66FF867C}">
                  <a14:compatExt spid="_x0000_s164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6474" name="Check Box 90" hidden="1">
              <a:extLst>
                <a:ext uri="{63B3BB69-23CF-44E3-9099-C40C66FF867C}">
                  <a14:compatExt spid="_x0000_s164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6475" name="Check Box 91" hidden="1">
              <a:extLst>
                <a:ext uri="{63B3BB69-23CF-44E3-9099-C40C66FF867C}">
                  <a14:compatExt spid="_x0000_s164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16476" name="Group Box 92" hidden="1">
              <a:extLst>
                <a:ext uri="{63B3BB69-23CF-44E3-9099-C40C66FF867C}">
                  <a14:compatExt spid="_x0000_s164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6477" name="Option Button 93" hidden="1">
              <a:extLst>
                <a:ext uri="{63B3BB69-23CF-44E3-9099-C40C66FF867C}">
                  <a14:compatExt spid="_x0000_s164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6478" name="Option Button 94" hidden="1">
              <a:extLst>
                <a:ext uri="{63B3BB69-23CF-44E3-9099-C40C66FF867C}">
                  <a14:compatExt spid="_x0000_s164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6480" name="Check Box 96" hidden="1">
              <a:extLst>
                <a:ext uri="{63B3BB69-23CF-44E3-9099-C40C66FF867C}">
                  <a14:compatExt spid="_x0000_s164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6486" name="Group Box 102" hidden="1">
              <a:extLst>
                <a:ext uri="{63B3BB69-23CF-44E3-9099-C40C66FF867C}">
                  <a14:compatExt spid="_x0000_s164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6487" name="Option Button 103" hidden="1">
              <a:extLst>
                <a:ext uri="{63B3BB69-23CF-44E3-9099-C40C66FF867C}">
                  <a14:compatExt spid="_x0000_s164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6488" name="Option Button 104" hidden="1">
              <a:extLst>
                <a:ext uri="{63B3BB69-23CF-44E3-9099-C40C66FF867C}">
                  <a14:compatExt spid="_x0000_s164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6489" name="Option Button 105" hidden="1">
              <a:extLst>
                <a:ext uri="{63B3BB69-23CF-44E3-9099-C40C66FF867C}">
                  <a14:compatExt spid="_x0000_s164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6490" name="Check Box 106" hidden="1">
              <a:extLst>
                <a:ext uri="{63B3BB69-23CF-44E3-9099-C40C66FF867C}">
                  <a14:compatExt spid="_x0000_s164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8201" name="Check Box 9" hidden="1">
              <a:extLst>
                <a:ext uri="{63B3BB69-23CF-44E3-9099-C40C66FF867C}">
                  <a14:compatExt spid="_x0000_s8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8202" name="Check Box 10" hidden="1">
              <a:extLst>
                <a:ext uri="{63B3BB69-23CF-44E3-9099-C40C66FF867C}">
                  <a14:compatExt spid="_x0000_s8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8203" name="Check Box 11" hidden="1">
              <a:extLst>
                <a:ext uri="{63B3BB69-23CF-44E3-9099-C40C66FF867C}">
                  <a14:compatExt spid="_x0000_s8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8206" name="Check Box 14" hidden="1">
              <a:extLst>
                <a:ext uri="{63B3BB69-23CF-44E3-9099-C40C66FF867C}">
                  <a14:compatExt spid="_x0000_s8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8207" name="Check Box 15" hidden="1">
              <a:extLst>
                <a:ext uri="{63B3BB69-23CF-44E3-9099-C40C66FF867C}">
                  <a14:compatExt spid="_x0000_s8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8208" name="Check Box 16" hidden="1">
              <a:extLst>
                <a:ext uri="{63B3BB69-23CF-44E3-9099-C40C66FF867C}">
                  <a14:compatExt spid="_x0000_s8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8213" name="Option Button 21" hidden="1">
              <a:extLst>
                <a:ext uri="{63B3BB69-23CF-44E3-9099-C40C66FF867C}">
                  <a14:compatExt spid="_x0000_s8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8214" name="Option Button 22" hidden="1">
              <a:extLst>
                <a:ext uri="{63B3BB69-23CF-44E3-9099-C40C66FF867C}">
                  <a14:compatExt spid="_x0000_s8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8215" name="Option Button 23" hidden="1">
              <a:extLst>
                <a:ext uri="{63B3BB69-23CF-44E3-9099-C40C66FF867C}">
                  <a14:compatExt spid="_x0000_s8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8216" name="Option Button 24" hidden="1">
              <a:extLst>
                <a:ext uri="{63B3BB69-23CF-44E3-9099-C40C66FF867C}">
                  <a14:compatExt spid="_x0000_s8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8220" name="Option Button 28" hidden="1">
              <a:extLst>
                <a:ext uri="{63B3BB69-23CF-44E3-9099-C40C66FF867C}">
                  <a14:compatExt spid="_x0000_s8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8224" name="Group Box 32" hidden="1">
              <a:extLst>
                <a:ext uri="{63B3BB69-23CF-44E3-9099-C40C66FF867C}">
                  <a14:compatExt spid="_x0000_s82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8226" name="Option Button 34" hidden="1">
              <a:extLst>
                <a:ext uri="{63B3BB69-23CF-44E3-9099-C40C66FF867C}">
                  <a14:compatExt spid="_x0000_s8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8228" name="Group Box 36" hidden="1">
              <a:extLst>
                <a:ext uri="{63B3BB69-23CF-44E3-9099-C40C66FF867C}">
                  <a14:compatExt spid="_x0000_s82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8230" name="Option Button 38" hidden="1">
              <a:extLst>
                <a:ext uri="{63B3BB69-23CF-44E3-9099-C40C66FF867C}">
                  <a14:compatExt spid="_x0000_s8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8236" name="Group Box 44" hidden="1">
              <a:extLst>
                <a:ext uri="{63B3BB69-23CF-44E3-9099-C40C66FF867C}">
                  <a14:compatExt spid="_x0000_s82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8237" name="Option Button 45" hidden="1">
              <a:extLst>
                <a:ext uri="{63B3BB69-23CF-44E3-9099-C40C66FF867C}">
                  <a14:compatExt spid="_x0000_s8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8238" name="Option Button 46" hidden="1">
              <a:extLst>
                <a:ext uri="{63B3BB69-23CF-44E3-9099-C40C66FF867C}">
                  <a14:compatExt spid="_x0000_s8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8240" name="Group Box 48" hidden="1">
              <a:extLst>
                <a:ext uri="{63B3BB69-23CF-44E3-9099-C40C66FF867C}">
                  <a14:compatExt spid="_x0000_s82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8241" name="Option Button 49" hidden="1">
              <a:extLst>
                <a:ext uri="{63B3BB69-23CF-44E3-9099-C40C66FF867C}">
                  <a14:compatExt spid="_x0000_s8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8252" name="Group Box 60" hidden="1">
              <a:extLst>
                <a:ext uri="{63B3BB69-23CF-44E3-9099-C40C66FF867C}">
                  <a14:compatExt spid="_x0000_s82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8253" name="Option Button 61" hidden="1">
              <a:extLst>
                <a:ext uri="{63B3BB69-23CF-44E3-9099-C40C66FF867C}">
                  <a14:compatExt spid="_x0000_s82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8254" name="Option Button 62" hidden="1">
              <a:extLst>
                <a:ext uri="{63B3BB69-23CF-44E3-9099-C40C66FF867C}">
                  <a14:compatExt spid="_x0000_s82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8255" name="Check Box 63" hidden="1">
              <a:extLst>
                <a:ext uri="{63B3BB69-23CF-44E3-9099-C40C66FF867C}">
                  <a14:compatExt spid="_x0000_s8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8256" name="Check Box 64" hidden="1">
              <a:extLst>
                <a:ext uri="{63B3BB69-23CF-44E3-9099-C40C66FF867C}">
                  <a14:compatExt spid="_x0000_s8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8257" name="Check Box 65" hidden="1">
              <a:extLst>
                <a:ext uri="{63B3BB69-23CF-44E3-9099-C40C66FF867C}">
                  <a14:compatExt spid="_x0000_s82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8259" name="Option Button 67" hidden="1">
              <a:extLst>
                <a:ext uri="{63B3BB69-23CF-44E3-9099-C40C66FF867C}">
                  <a14:compatExt spid="_x0000_s8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8260" name="Option Button 68" hidden="1">
              <a:extLst>
                <a:ext uri="{63B3BB69-23CF-44E3-9099-C40C66FF867C}">
                  <a14:compatExt spid="_x0000_s8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8273" name="Group Box 81" hidden="1">
              <a:extLst>
                <a:ext uri="{63B3BB69-23CF-44E3-9099-C40C66FF867C}">
                  <a14:compatExt spid="_x0000_s82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8288" name="Option Button 96" hidden="1">
              <a:extLst>
                <a:ext uri="{63B3BB69-23CF-44E3-9099-C40C66FF867C}">
                  <a14:compatExt spid="_x0000_s82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8289" name="Option Button 97" hidden="1">
              <a:extLst>
                <a:ext uri="{63B3BB69-23CF-44E3-9099-C40C66FF867C}">
                  <a14:compatExt spid="_x0000_s8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8290" name="Option Button 98" hidden="1">
              <a:extLst>
                <a:ext uri="{63B3BB69-23CF-44E3-9099-C40C66FF867C}">
                  <a14:compatExt spid="_x0000_s8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8291" name="Option Button 99" hidden="1">
              <a:extLst>
                <a:ext uri="{63B3BB69-23CF-44E3-9099-C40C66FF867C}">
                  <a14:compatExt spid="_x0000_s8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8292" name="Option Button 100" hidden="1">
              <a:extLst>
                <a:ext uri="{63B3BB69-23CF-44E3-9099-C40C66FF867C}">
                  <a14:compatExt spid="_x0000_s8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8293" name="Option Button 101" hidden="1">
              <a:extLst>
                <a:ext uri="{63B3BB69-23CF-44E3-9099-C40C66FF867C}">
                  <a14:compatExt spid="_x0000_s8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8294" name="Option Button 102" hidden="1">
              <a:extLst>
                <a:ext uri="{63B3BB69-23CF-44E3-9099-C40C66FF867C}">
                  <a14:compatExt spid="_x0000_s8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8258" name="Group Box 66" hidden="1">
              <a:extLst>
                <a:ext uri="{63B3BB69-23CF-44E3-9099-C40C66FF867C}">
                  <a14:compatExt spid="_x0000_s82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8261" name="Option Button 69" hidden="1">
              <a:extLst>
                <a:ext uri="{63B3BB69-23CF-44E3-9099-C40C66FF867C}">
                  <a14:compatExt spid="_x0000_s8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8262" name="Check Box 70" hidden="1">
              <a:extLst>
                <a:ext uri="{63B3BB69-23CF-44E3-9099-C40C66FF867C}">
                  <a14:compatExt spid="_x0000_s8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8263" name="Check Box 71" hidden="1">
              <a:extLst>
                <a:ext uri="{63B3BB69-23CF-44E3-9099-C40C66FF867C}">
                  <a14:compatExt spid="_x0000_s8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8264" name="Check Box 72" hidden="1">
              <a:extLst>
                <a:ext uri="{63B3BB69-23CF-44E3-9099-C40C66FF867C}">
                  <a14:compatExt spid="_x0000_s82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8266" name="Check Box 74" hidden="1">
              <a:extLst>
                <a:ext uri="{63B3BB69-23CF-44E3-9099-C40C66FF867C}">
                  <a14:compatExt spid="_x0000_s8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8267" name="Check Box 75" hidden="1">
              <a:extLst>
                <a:ext uri="{63B3BB69-23CF-44E3-9099-C40C66FF867C}">
                  <a14:compatExt spid="_x0000_s8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8268" name="Check Box 76" hidden="1">
              <a:extLst>
                <a:ext uri="{63B3BB69-23CF-44E3-9099-C40C66FF867C}">
                  <a14:compatExt spid="_x0000_s8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8269" name="Check Box 77" hidden="1">
              <a:extLst>
                <a:ext uri="{63B3BB69-23CF-44E3-9099-C40C66FF867C}">
                  <a14:compatExt spid="_x0000_s82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8272" name="Check Box 80" hidden="1">
              <a:extLst>
                <a:ext uri="{63B3BB69-23CF-44E3-9099-C40C66FF867C}">
                  <a14:compatExt spid="_x0000_s82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8</xdr:row>
          <xdr:rowOff>47625</xdr:rowOff>
        </xdr:from>
        <xdr:to>
          <xdr:col>1</xdr:col>
          <xdr:colOff>3124200</xdr:colOff>
          <xdr:row>8</xdr:row>
          <xdr:rowOff>533400</xdr:rowOff>
        </xdr:to>
        <xdr:sp macro="" textlink="">
          <xdr:nvSpPr>
            <xdr:cNvPr id="8298" name="Option Button 106" hidden="1">
              <a:extLst>
                <a:ext uri="{63B3BB69-23CF-44E3-9099-C40C66FF867C}">
                  <a14:compatExt spid="_x0000_s8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9937" name="Option Button 1" hidden="1">
              <a:extLst>
                <a:ext uri="{63B3BB69-23CF-44E3-9099-C40C66FF867C}">
                  <a14:compatExt spid="_x0000_s39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9938" name="Option Button 2" hidden="1">
              <a:extLst>
                <a:ext uri="{63B3BB69-23CF-44E3-9099-C40C66FF867C}">
                  <a14:compatExt spid="_x0000_s39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6</xdr:row>
          <xdr:rowOff>28575</xdr:rowOff>
        </xdr:to>
        <xdr:sp macro="" textlink="">
          <xdr:nvSpPr>
            <xdr:cNvPr id="39939" name="Check Box 3" hidden="1">
              <a:extLst>
                <a:ext uri="{63B3BB69-23CF-44E3-9099-C40C66FF867C}">
                  <a14:compatExt spid="_x0000_s39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7</xdr:row>
          <xdr:rowOff>76200</xdr:rowOff>
        </xdr:to>
        <xdr:sp macro="" textlink="">
          <xdr:nvSpPr>
            <xdr:cNvPr id="39940" name="Check Box 4" hidden="1">
              <a:extLst>
                <a:ext uri="{63B3BB69-23CF-44E3-9099-C40C66FF867C}">
                  <a14:compatExt spid="_x0000_s39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8</xdr:row>
          <xdr:rowOff>57150</xdr:rowOff>
        </xdr:to>
        <xdr:sp macro="" textlink="">
          <xdr:nvSpPr>
            <xdr:cNvPr id="39941" name="Check Box 5" hidden="1">
              <a:extLst>
                <a:ext uri="{63B3BB69-23CF-44E3-9099-C40C66FF867C}">
                  <a14:compatExt spid="_x0000_s39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9942" name="Check Box 6" hidden="1">
              <a:extLst>
                <a:ext uri="{63B3BB69-23CF-44E3-9099-C40C66FF867C}">
                  <a14:compatExt spid="_x0000_s39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9943" name="Check Box 7" hidden="1">
              <a:extLst>
                <a:ext uri="{63B3BB69-23CF-44E3-9099-C40C66FF867C}">
                  <a14:compatExt spid="_x0000_s39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9944" name="Check Box 8" hidden="1">
              <a:extLst>
                <a:ext uri="{63B3BB69-23CF-44E3-9099-C40C66FF867C}">
                  <a14:compatExt spid="_x0000_s39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9945" name="Group Box 9" hidden="1">
              <a:extLst>
                <a:ext uri="{63B3BB69-23CF-44E3-9099-C40C66FF867C}">
                  <a14:compatExt spid="_x0000_s39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0</xdr:rowOff>
        </xdr:to>
        <xdr:sp macro="" textlink="">
          <xdr:nvSpPr>
            <xdr:cNvPr id="39946" name="Group Box 10" hidden="1">
              <a:extLst>
                <a:ext uri="{63B3BB69-23CF-44E3-9099-C40C66FF867C}">
                  <a14:compatExt spid="_x0000_s399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9947" name="Option Button 11" hidden="1">
              <a:extLst>
                <a:ext uri="{63B3BB69-23CF-44E3-9099-C40C66FF867C}">
                  <a14:compatExt spid="_x0000_s39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66675</xdr:rowOff>
        </xdr:to>
        <xdr:sp macro="" textlink="">
          <xdr:nvSpPr>
            <xdr:cNvPr id="39948" name="Option Button 12" hidden="1">
              <a:extLst>
                <a:ext uri="{63B3BB69-23CF-44E3-9099-C40C66FF867C}">
                  <a14:compatExt spid="_x0000_s39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14</xdr:row>
          <xdr:rowOff>38100</xdr:rowOff>
        </xdr:to>
        <xdr:sp macro="" textlink="">
          <xdr:nvSpPr>
            <xdr:cNvPr id="39949" name="Check Box 13" hidden="1">
              <a:extLst>
                <a:ext uri="{63B3BB69-23CF-44E3-9099-C40C66FF867C}">
                  <a14:compatExt spid="_x0000_s39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9950" name="Check Box 14" hidden="1">
              <a:extLst>
                <a:ext uri="{63B3BB69-23CF-44E3-9099-C40C66FF867C}">
                  <a14:compatExt spid="_x0000_s39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16</xdr:row>
          <xdr:rowOff>38100</xdr:rowOff>
        </xdr:to>
        <xdr:sp macro="" textlink="">
          <xdr:nvSpPr>
            <xdr:cNvPr id="39951" name="Check Box 15" hidden="1">
              <a:extLst>
                <a:ext uri="{63B3BB69-23CF-44E3-9099-C40C66FF867C}">
                  <a14:compatExt spid="_x0000_s39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17</xdr:row>
          <xdr:rowOff>66675</xdr:rowOff>
        </xdr:to>
        <xdr:sp macro="" textlink="">
          <xdr:nvSpPr>
            <xdr:cNvPr id="39952" name="Check Box 16" hidden="1">
              <a:extLst>
                <a:ext uri="{63B3BB69-23CF-44E3-9099-C40C66FF867C}">
                  <a14:compatExt spid="_x0000_s39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18</xdr:row>
          <xdr:rowOff>76200</xdr:rowOff>
        </xdr:to>
        <xdr:sp macro="" textlink="">
          <xdr:nvSpPr>
            <xdr:cNvPr id="39953" name="Check Box 17" hidden="1">
              <a:extLst>
                <a:ext uri="{63B3BB69-23CF-44E3-9099-C40C66FF867C}">
                  <a14:compatExt spid="_x0000_s39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19</xdr:row>
          <xdr:rowOff>38100</xdr:rowOff>
        </xdr:to>
        <xdr:sp macro="" textlink="">
          <xdr:nvSpPr>
            <xdr:cNvPr id="39954" name="Check Box 18" hidden="1">
              <a:extLst>
                <a:ext uri="{63B3BB69-23CF-44E3-9099-C40C66FF867C}">
                  <a14:compatExt spid="_x0000_s39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9955" name="Check Box 19" hidden="1">
              <a:extLst>
                <a:ext uri="{63B3BB69-23CF-44E3-9099-C40C66FF867C}">
                  <a14:compatExt spid="_x0000_s39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9956" name="Check Box 20" hidden="1">
              <a:extLst>
                <a:ext uri="{63B3BB69-23CF-44E3-9099-C40C66FF867C}">
                  <a14:compatExt spid="_x0000_s39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9957" name="Group Box 21" hidden="1">
              <a:extLst>
                <a:ext uri="{63B3BB69-23CF-44E3-9099-C40C66FF867C}">
                  <a14:compatExt spid="_x0000_s399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9958" name="Option Button 22" hidden="1">
              <a:extLst>
                <a:ext uri="{63B3BB69-23CF-44E3-9099-C40C66FF867C}">
                  <a14:compatExt spid="_x0000_s39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9960" name="Check Box 24" hidden="1">
              <a:extLst>
                <a:ext uri="{63B3BB69-23CF-44E3-9099-C40C66FF867C}">
                  <a14:compatExt spid="_x0000_s39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9961" name="Check Box 25" hidden="1">
              <a:extLst>
                <a:ext uri="{63B3BB69-23CF-44E3-9099-C40C66FF867C}">
                  <a14:compatExt spid="_x0000_s39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9962" name="Check Box 26" hidden="1">
              <a:extLst>
                <a:ext uri="{63B3BB69-23CF-44E3-9099-C40C66FF867C}">
                  <a14:compatExt spid="_x0000_s39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9963" name="Check Box 27" hidden="1">
              <a:extLst>
                <a:ext uri="{63B3BB69-23CF-44E3-9099-C40C66FF867C}">
                  <a14:compatExt spid="_x0000_s39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9964" name="Group Box 28" hidden="1">
              <a:extLst>
                <a:ext uri="{63B3BB69-23CF-44E3-9099-C40C66FF867C}">
                  <a14:compatExt spid="_x0000_s39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9965" name="Option Button 29" hidden="1">
              <a:extLst>
                <a:ext uri="{63B3BB69-23CF-44E3-9099-C40C66FF867C}">
                  <a14:compatExt spid="_x0000_s39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9966" name="Option Button 30" hidden="1">
              <a:extLst>
                <a:ext uri="{63B3BB69-23CF-44E3-9099-C40C66FF867C}">
                  <a14:compatExt spid="_x0000_s39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9967" name="Check Box 31" hidden="1">
              <a:extLst>
                <a:ext uri="{63B3BB69-23CF-44E3-9099-C40C66FF867C}">
                  <a14:compatExt spid="_x0000_s39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9968" name="Check Box 32" hidden="1">
              <a:extLst>
                <a:ext uri="{63B3BB69-23CF-44E3-9099-C40C66FF867C}">
                  <a14:compatExt spid="_x0000_s39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9525</xdr:rowOff>
        </xdr:from>
        <xdr:to>
          <xdr:col>2</xdr:col>
          <xdr:colOff>0</xdr:colOff>
          <xdr:row>39</xdr:row>
          <xdr:rowOff>476250</xdr:rowOff>
        </xdr:to>
        <xdr:sp macro="" textlink="">
          <xdr:nvSpPr>
            <xdr:cNvPr id="39969" name="Group Box 33" hidden="1">
              <a:extLst>
                <a:ext uri="{63B3BB69-23CF-44E3-9099-C40C66FF867C}">
                  <a14:compatExt spid="_x0000_s39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9970" name="Option Button 34" hidden="1">
              <a:extLst>
                <a:ext uri="{63B3BB69-23CF-44E3-9099-C40C66FF867C}">
                  <a14:compatExt spid="_x0000_s39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9971" name="Option Button 35" hidden="1">
              <a:extLst>
                <a:ext uri="{63B3BB69-23CF-44E3-9099-C40C66FF867C}">
                  <a14:compatExt spid="_x0000_s39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9972" name="Check Box 36" hidden="1">
              <a:extLst>
                <a:ext uri="{63B3BB69-23CF-44E3-9099-C40C66FF867C}">
                  <a14:compatExt spid="_x0000_s39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9973" name="Check Box 37" hidden="1">
              <a:extLst>
                <a:ext uri="{63B3BB69-23CF-44E3-9099-C40C66FF867C}">
                  <a14:compatExt spid="_x0000_s39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9974" name="Check Box 38" hidden="1">
              <a:extLst>
                <a:ext uri="{63B3BB69-23CF-44E3-9099-C40C66FF867C}">
                  <a14:compatExt spid="_x0000_s39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9975" name="Check Box 39" hidden="1">
              <a:extLst>
                <a:ext uri="{63B3BB69-23CF-44E3-9099-C40C66FF867C}">
                  <a14:compatExt spid="_x0000_s39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9976" name="Group Box 40" hidden="1">
              <a:extLst>
                <a:ext uri="{63B3BB69-23CF-44E3-9099-C40C66FF867C}">
                  <a14:compatExt spid="_x0000_s39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9977" name="Option Button 41" hidden="1">
              <a:extLst>
                <a:ext uri="{63B3BB69-23CF-44E3-9099-C40C66FF867C}">
                  <a14:compatExt spid="_x0000_s39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9978" name="Option Button 42" hidden="1">
              <a:extLst>
                <a:ext uri="{63B3BB69-23CF-44E3-9099-C40C66FF867C}">
                  <a14:compatExt spid="_x0000_s39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495300</xdr:rowOff>
        </xdr:from>
        <xdr:to>
          <xdr:col>2</xdr:col>
          <xdr:colOff>0</xdr:colOff>
          <xdr:row>46</xdr:row>
          <xdr:rowOff>9525</xdr:rowOff>
        </xdr:to>
        <xdr:sp macro="" textlink="">
          <xdr:nvSpPr>
            <xdr:cNvPr id="39979" name="Group Box 43" hidden="1">
              <a:extLst>
                <a:ext uri="{63B3BB69-23CF-44E3-9099-C40C66FF867C}">
                  <a14:compatExt spid="_x0000_s39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9980" name="Option Button 44" hidden="1">
              <a:extLst>
                <a:ext uri="{63B3BB69-23CF-44E3-9099-C40C66FF867C}">
                  <a14:compatExt spid="_x0000_s39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9981" name="Option Button 45" hidden="1">
              <a:extLst>
                <a:ext uri="{63B3BB69-23CF-44E3-9099-C40C66FF867C}">
                  <a14:compatExt spid="_x0000_s39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9982" name="Group Box 46" hidden="1">
              <a:extLst>
                <a:ext uri="{63B3BB69-23CF-44E3-9099-C40C66FF867C}">
                  <a14:compatExt spid="_x0000_s399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9983" name="Option Button 47" hidden="1">
              <a:extLst>
                <a:ext uri="{63B3BB69-23CF-44E3-9099-C40C66FF867C}">
                  <a14:compatExt spid="_x0000_s39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9984" name="Option Button 48" hidden="1">
              <a:extLst>
                <a:ext uri="{63B3BB69-23CF-44E3-9099-C40C66FF867C}">
                  <a14:compatExt spid="_x0000_s39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9985" name="Check Box 49" hidden="1">
              <a:extLst>
                <a:ext uri="{63B3BB69-23CF-44E3-9099-C40C66FF867C}">
                  <a14:compatExt spid="_x0000_s39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9986" name="Check Box 50" hidden="1">
              <a:extLst>
                <a:ext uri="{63B3BB69-23CF-44E3-9099-C40C66FF867C}">
                  <a14:compatExt spid="_x0000_s39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9987" name="Check Box 51" hidden="1">
              <a:extLst>
                <a:ext uri="{63B3BB69-23CF-44E3-9099-C40C66FF867C}">
                  <a14:compatExt spid="_x0000_s39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9988" name="Check Box 52" hidden="1">
              <a:extLst>
                <a:ext uri="{63B3BB69-23CF-44E3-9099-C40C66FF867C}">
                  <a14:compatExt spid="_x0000_s39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9989" name="Check Box 53" hidden="1">
              <a:extLst>
                <a:ext uri="{63B3BB69-23CF-44E3-9099-C40C66FF867C}">
                  <a14:compatExt spid="_x0000_s39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2</xdr:col>
          <xdr:colOff>0</xdr:colOff>
          <xdr:row>60</xdr:row>
          <xdr:rowOff>0</xdr:rowOff>
        </xdr:to>
        <xdr:sp macro="" textlink="">
          <xdr:nvSpPr>
            <xdr:cNvPr id="39990" name="Group Box 54" hidden="1">
              <a:extLst>
                <a:ext uri="{63B3BB69-23CF-44E3-9099-C40C66FF867C}">
                  <a14:compatExt spid="_x0000_s399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9991" name="Check Box 55" hidden="1">
              <a:extLst>
                <a:ext uri="{63B3BB69-23CF-44E3-9099-C40C66FF867C}">
                  <a14:compatExt spid="_x0000_s39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9992" name="Check Box 56" hidden="1">
              <a:extLst>
                <a:ext uri="{63B3BB69-23CF-44E3-9099-C40C66FF867C}">
                  <a14:compatExt spid="_x0000_s39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9993" name="Check Box 57" hidden="1">
              <a:extLst>
                <a:ext uri="{63B3BB69-23CF-44E3-9099-C40C66FF867C}">
                  <a14:compatExt spid="_x0000_s39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9994" name="Check Box 58" hidden="1">
              <a:extLst>
                <a:ext uri="{63B3BB69-23CF-44E3-9099-C40C66FF867C}">
                  <a14:compatExt spid="_x0000_s39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9995" name="Check Box 59" hidden="1">
              <a:extLst>
                <a:ext uri="{63B3BB69-23CF-44E3-9099-C40C66FF867C}">
                  <a14:compatExt spid="_x0000_s39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9996" name="Option Button 60" hidden="1">
              <a:extLst>
                <a:ext uri="{63B3BB69-23CF-44E3-9099-C40C66FF867C}">
                  <a14:compatExt spid="_x0000_s39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9997" name="Option Button 61" hidden="1">
              <a:extLst>
                <a:ext uri="{63B3BB69-23CF-44E3-9099-C40C66FF867C}">
                  <a14:compatExt spid="_x0000_s39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9998" name="Option Button 62" hidden="1">
              <a:extLst>
                <a:ext uri="{63B3BB69-23CF-44E3-9099-C40C66FF867C}">
                  <a14:compatExt spid="_x0000_s39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9999" name="Option Button 63" hidden="1">
              <a:extLst>
                <a:ext uri="{63B3BB69-23CF-44E3-9099-C40C66FF867C}">
                  <a14:compatExt spid="_x0000_s39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38100</xdr:rowOff>
        </xdr:from>
        <xdr:to>
          <xdr:col>1</xdr:col>
          <xdr:colOff>2962275</xdr:colOff>
          <xdr:row>23</xdr:row>
          <xdr:rowOff>0</xdr:rowOff>
        </xdr:to>
        <xdr:sp macro="" textlink="">
          <xdr:nvSpPr>
            <xdr:cNvPr id="40000" name="Option Button 64" hidden="1">
              <a:extLst>
                <a:ext uri="{63B3BB69-23CF-44E3-9099-C40C66FF867C}">
                  <a14:compatExt spid="_x0000_s40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609600</xdr:colOff>
      <xdr:row>11</xdr:row>
      <xdr:rowOff>185737</xdr:rowOff>
    </xdr:from>
    <xdr:to>
      <xdr:col>8</xdr:col>
      <xdr:colOff>95250</xdr:colOff>
      <xdr:row>26</xdr:row>
      <xdr:rowOff>71437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1"/>
  </tableColumns>
  <tableStyleInfo showFirstColumn="0" showLastColumn="0" showRowStripes="1" showColumnStripes="0"/>
</table>
</file>

<file path=xl/tables/table2.xml><?xml version="1.0" encoding="utf-8"?>
<table xmlns="http://schemas.openxmlformats.org/spreadsheetml/2006/main" id="1" name="Table1" displayName="Table1" ref="A1:BC4" totalsRowShown="0" tableBorderDxfId="0">
  <tableColumns count="55">
    <tableColumn id="3" name="Indicator Name"/>
    <tableColumn id="5" name="1960"/>
    <tableColumn id="6" name="1961"/>
    <tableColumn id="7" name="1962"/>
    <tableColumn id="8" name="1963"/>
    <tableColumn id="9" name="1964"/>
    <tableColumn id="10" name="1965"/>
    <tableColumn id="11" name="1966"/>
    <tableColumn id="12" name="1967"/>
    <tableColumn id="13" name="1968"/>
    <tableColumn id="14" name="1969"/>
    <tableColumn id="15" name="1970"/>
    <tableColumn id="16" name="1971"/>
    <tableColumn id="17" name="1972"/>
    <tableColumn id="18" name="1973"/>
    <tableColumn id="19" name="1974"/>
    <tableColumn id="20" name="1975"/>
    <tableColumn id="21" name="1976"/>
    <tableColumn id="22" name="1977"/>
    <tableColumn id="23" name="1978"/>
    <tableColumn id="24" name="1979"/>
    <tableColumn id="25" name="1980"/>
    <tableColumn id="26" name="1981"/>
    <tableColumn id="27" name="1982"/>
    <tableColumn id="28" name="1983"/>
    <tableColumn id="29" name="1984"/>
    <tableColumn id="30" name="1985"/>
    <tableColumn id="31" name="1986"/>
    <tableColumn id="32" name="1987"/>
    <tableColumn id="33" name="1988"/>
    <tableColumn id="34" name="1989"/>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6" sqref="A26:O26"/>
    </sheetView>
  </sheetViews>
  <sheetFormatPr defaultRowHeight="15" x14ac:dyDescent="0.25"/>
  <cols>
    <col min="13" max="13" width="9" customWidth="1"/>
    <col min="14" max="15" width="9.140625" hidden="1" customWidth="1"/>
  </cols>
  <sheetData>
    <row r="2" spans="1:15" ht="28.5" x14ac:dyDescent="0.45">
      <c r="A2" s="263" t="s">
        <v>160</v>
      </c>
      <c r="B2" s="263"/>
      <c r="C2" s="263"/>
      <c r="D2" s="263"/>
      <c r="E2" s="263"/>
      <c r="F2" s="263"/>
      <c r="G2" s="263"/>
      <c r="H2" s="263"/>
      <c r="I2" s="263"/>
      <c r="J2" s="263"/>
      <c r="K2" s="263"/>
      <c r="L2" s="263"/>
      <c r="M2" s="263"/>
    </row>
    <row r="6" spans="1:15" x14ac:dyDescent="0.25">
      <c r="A6" s="264" t="s">
        <v>161</v>
      </c>
      <c r="B6" s="264"/>
      <c r="C6" s="264"/>
      <c r="D6" s="264"/>
      <c r="E6" s="264"/>
      <c r="F6" s="264"/>
      <c r="G6" s="264"/>
      <c r="H6" s="264"/>
      <c r="I6" s="264"/>
      <c r="J6" s="264"/>
      <c r="K6" s="264"/>
      <c r="L6" s="264"/>
      <c r="M6" s="264"/>
      <c r="N6" s="264"/>
      <c r="O6" s="264"/>
    </row>
    <row r="7" spans="1:15" x14ac:dyDescent="0.25">
      <c r="A7" s="28" t="s">
        <v>353</v>
      </c>
      <c r="B7" s="126"/>
      <c r="C7" s="126"/>
      <c r="D7" s="126"/>
      <c r="E7" s="126"/>
      <c r="F7" s="126"/>
      <c r="G7" s="126"/>
      <c r="H7" s="126"/>
      <c r="I7" s="126"/>
      <c r="J7" s="126"/>
      <c r="K7" s="126"/>
      <c r="L7" s="126"/>
      <c r="M7" s="126"/>
      <c r="N7" s="126"/>
      <c r="O7" s="126"/>
    </row>
    <row r="8" spans="1:15" ht="138.75" customHeight="1" x14ac:dyDescent="0.25">
      <c r="A8" s="264" t="s">
        <v>428</v>
      </c>
      <c r="B8" s="264"/>
      <c r="C8" s="264"/>
      <c r="D8" s="264"/>
      <c r="E8" s="264"/>
      <c r="F8" s="264"/>
      <c r="G8" s="264"/>
      <c r="H8" s="264"/>
      <c r="I8" s="264"/>
      <c r="J8" s="264"/>
      <c r="K8" s="264"/>
      <c r="L8" s="264"/>
      <c r="M8" s="264"/>
      <c r="N8" s="264"/>
      <c r="O8" s="264"/>
    </row>
    <row r="9" spans="1:15" ht="22.9" customHeight="1" x14ac:dyDescent="0.25">
      <c r="A9" s="265" t="s">
        <v>171</v>
      </c>
      <c r="B9" s="265"/>
      <c r="C9" s="265"/>
      <c r="D9" s="265"/>
      <c r="E9" s="265"/>
      <c r="F9" s="265"/>
      <c r="G9" s="265"/>
      <c r="H9" s="265"/>
      <c r="I9" s="265"/>
      <c r="J9" s="265"/>
      <c r="K9" s="265"/>
      <c r="L9" s="265"/>
      <c r="M9" s="265"/>
      <c r="N9" s="265"/>
      <c r="O9" s="265"/>
    </row>
    <row r="10" spans="1:15" ht="33.6" customHeight="1" x14ac:dyDescent="0.25">
      <c r="A10" s="126"/>
      <c r="B10" s="126"/>
      <c r="C10" s="266" t="s">
        <v>168</v>
      </c>
      <c r="D10" s="266"/>
      <c r="E10" s="266"/>
      <c r="F10" s="266"/>
      <c r="G10" s="266"/>
      <c r="H10" s="266"/>
      <c r="I10" s="266"/>
      <c r="J10" s="266"/>
      <c r="K10" s="266"/>
      <c r="L10" s="126"/>
      <c r="M10" s="126"/>
      <c r="N10" s="126"/>
      <c r="O10" s="126"/>
    </row>
    <row r="11" spans="1:15" ht="32.25" customHeight="1" x14ac:dyDescent="0.25">
      <c r="A11" s="126"/>
      <c r="B11" s="126"/>
      <c r="C11" s="262" t="s">
        <v>373</v>
      </c>
      <c r="D11" s="262"/>
      <c r="E11" s="262"/>
      <c r="F11" s="262"/>
      <c r="G11" s="262"/>
      <c r="H11" s="262"/>
      <c r="I11" s="262"/>
      <c r="J11" s="262"/>
      <c r="K11" s="262"/>
      <c r="L11" s="126"/>
      <c r="M11" s="126"/>
      <c r="N11" s="126"/>
      <c r="O11" s="126"/>
    </row>
    <row r="12" spans="1:15" ht="29.45" customHeight="1" x14ac:dyDescent="0.25">
      <c r="A12" s="126"/>
      <c r="B12" s="126"/>
      <c r="C12" s="268" t="s">
        <v>169</v>
      </c>
      <c r="D12" s="268"/>
      <c r="E12" s="268"/>
      <c r="F12" s="268"/>
      <c r="G12" s="268"/>
      <c r="H12" s="268"/>
      <c r="I12" s="268"/>
      <c r="J12" s="268"/>
      <c r="K12" s="268"/>
      <c r="L12" s="126"/>
      <c r="M12" s="126"/>
      <c r="N12" s="126"/>
      <c r="O12" s="126"/>
    </row>
    <row r="13" spans="1:15" ht="27" customHeight="1" x14ac:dyDescent="0.25">
      <c r="A13" s="41"/>
      <c r="B13" s="41"/>
      <c r="C13" s="269" t="s">
        <v>170</v>
      </c>
      <c r="D13" s="269"/>
      <c r="E13" s="269"/>
      <c r="F13" s="269"/>
      <c r="G13" s="269"/>
      <c r="H13" s="269"/>
      <c r="I13" s="269"/>
      <c r="J13" s="269"/>
      <c r="K13" s="269"/>
      <c r="L13" s="41"/>
      <c r="M13" s="41"/>
      <c r="N13" s="41"/>
      <c r="O13" s="41"/>
    </row>
    <row r="14" spans="1:15" ht="95.25" customHeight="1" x14ac:dyDescent="0.25">
      <c r="A14" s="264" t="s">
        <v>352</v>
      </c>
      <c r="B14" s="264"/>
      <c r="C14" s="264"/>
      <c r="D14" s="264"/>
      <c r="E14" s="264"/>
      <c r="F14" s="264"/>
      <c r="G14" s="264"/>
      <c r="H14" s="264"/>
      <c r="I14" s="264"/>
      <c r="J14" s="264"/>
      <c r="K14" s="264"/>
      <c r="L14" s="264"/>
      <c r="M14" s="264"/>
      <c r="N14" s="264"/>
      <c r="O14" s="264"/>
    </row>
    <row r="15" spans="1:15" ht="15" customHeight="1" x14ac:dyDescent="0.25"/>
    <row r="16" spans="1:15" ht="34.9" customHeight="1" x14ac:dyDescent="0.25">
      <c r="A16" s="264" t="s">
        <v>429</v>
      </c>
      <c r="B16" s="264"/>
      <c r="C16" s="264"/>
      <c r="D16" s="264"/>
      <c r="E16" s="264"/>
      <c r="F16" s="264"/>
      <c r="G16" s="264"/>
      <c r="H16" s="264"/>
      <c r="I16" s="264"/>
      <c r="J16" s="264"/>
      <c r="K16" s="264"/>
      <c r="L16" s="264"/>
      <c r="M16" s="264"/>
      <c r="N16" s="264"/>
      <c r="O16" s="264"/>
    </row>
    <row r="18" spans="1:15" ht="63.75" customHeight="1" x14ac:dyDescent="0.25">
      <c r="A18" s="264" t="s">
        <v>362</v>
      </c>
      <c r="B18" s="264"/>
      <c r="C18" s="264"/>
      <c r="D18" s="264"/>
      <c r="E18" s="264"/>
      <c r="F18" s="264"/>
      <c r="G18" s="264"/>
      <c r="H18" s="264"/>
      <c r="I18" s="264"/>
      <c r="J18" s="264"/>
      <c r="K18" s="264"/>
      <c r="L18" s="264"/>
      <c r="M18" s="264"/>
      <c r="N18" s="264"/>
      <c r="O18" s="264"/>
    </row>
    <row r="20" spans="1:15" ht="150.75" customHeight="1" x14ac:dyDescent="0.25">
      <c r="A20" s="264" t="s">
        <v>384</v>
      </c>
      <c r="B20" s="264"/>
      <c r="C20" s="264"/>
      <c r="D20" s="264"/>
      <c r="E20" s="264"/>
      <c r="F20" s="264"/>
      <c r="G20" s="264"/>
      <c r="H20" s="264"/>
      <c r="I20" s="264"/>
      <c r="J20" s="264"/>
      <c r="K20" s="264"/>
      <c r="L20" s="264"/>
      <c r="M20" s="264"/>
      <c r="N20" s="264"/>
      <c r="O20" s="264"/>
    </row>
    <row r="22" spans="1:15" ht="133.5" customHeight="1" x14ac:dyDescent="0.25">
      <c r="A22" s="264" t="s">
        <v>430</v>
      </c>
      <c r="B22" s="264"/>
      <c r="C22" s="264"/>
      <c r="D22" s="264"/>
      <c r="E22" s="264"/>
      <c r="F22" s="264"/>
      <c r="G22" s="264"/>
      <c r="H22" s="264"/>
      <c r="I22" s="264"/>
      <c r="J22" s="264"/>
      <c r="K22" s="264"/>
      <c r="L22" s="264"/>
      <c r="M22" s="264"/>
      <c r="N22" s="264"/>
      <c r="O22" s="264"/>
    </row>
    <row r="23" spans="1:15" ht="18" customHeight="1" x14ac:dyDescent="0.25">
      <c r="A23" s="126"/>
      <c r="B23" s="126"/>
      <c r="C23" s="126"/>
      <c r="D23" s="126"/>
      <c r="E23" s="126"/>
      <c r="F23" s="126"/>
      <c r="G23" s="126"/>
      <c r="H23" s="126"/>
      <c r="I23" s="126"/>
      <c r="J23" s="126"/>
      <c r="K23" s="126"/>
      <c r="L23" s="126"/>
      <c r="M23" s="126"/>
      <c r="N23" s="126"/>
      <c r="O23" s="126"/>
    </row>
    <row r="24" spans="1:15" ht="113.25" customHeight="1" x14ac:dyDescent="0.25">
      <c r="A24" s="267" t="s">
        <v>361</v>
      </c>
      <c r="B24" s="267"/>
      <c r="C24" s="267"/>
      <c r="D24" s="267"/>
      <c r="E24" s="267"/>
      <c r="F24" s="267"/>
      <c r="G24" s="267"/>
      <c r="H24" s="267"/>
      <c r="I24" s="267"/>
      <c r="J24" s="267"/>
      <c r="K24" s="267"/>
      <c r="L24" s="267"/>
      <c r="M24" s="267"/>
      <c r="N24" s="267"/>
      <c r="O24" s="267"/>
    </row>
    <row r="26" spans="1:15" ht="47.25" customHeight="1" x14ac:dyDescent="0.25">
      <c r="A26" s="264" t="s">
        <v>431</v>
      </c>
      <c r="B26" s="264"/>
      <c r="C26" s="264"/>
      <c r="D26" s="264"/>
      <c r="E26" s="264"/>
      <c r="F26" s="264"/>
      <c r="G26" s="264"/>
      <c r="H26" s="264"/>
      <c r="I26" s="264"/>
      <c r="J26" s="264"/>
      <c r="K26" s="264"/>
      <c r="L26" s="264"/>
      <c r="M26" s="264"/>
      <c r="N26" s="264"/>
      <c r="O26" s="264"/>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39"/>
  <sheetViews>
    <sheetView showGridLines="0" view="pageBreakPreview" zoomScaleNormal="100" zoomScaleSheetLayoutView="100" zoomScalePageLayoutView="90" workbookViewId="0">
      <selection activeCell="N12" sqref="N12"/>
    </sheetView>
  </sheetViews>
  <sheetFormatPr defaultRowHeight="15" x14ac:dyDescent="0.25"/>
  <cols>
    <col min="1" max="1" width="3.5703125" style="48" customWidth="1"/>
    <col min="2" max="2" width="33.7109375" style="48" customWidth="1"/>
    <col min="3" max="6" width="10.7109375" style="48" customWidth="1"/>
    <col min="7" max="7" width="6.5703125" style="48" customWidth="1"/>
    <col min="8" max="8" width="24.42578125" style="48" customWidth="1"/>
    <col min="9" max="9" width="9.140625" style="48"/>
    <col min="10" max="10" width="11.5703125" style="48" customWidth="1"/>
    <col min="11" max="16384" width="9.140625" style="48"/>
  </cols>
  <sheetData>
    <row r="1" spans="1:10" ht="23.25" x14ac:dyDescent="0.35">
      <c r="A1" s="224" t="s">
        <v>442</v>
      </c>
      <c r="B1" s="225"/>
      <c r="C1" s="225"/>
      <c r="D1" s="225"/>
      <c r="E1" s="225"/>
      <c r="F1" s="225"/>
      <c r="G1" s="226"/>
      <c r="H1" s="176"/>
      <c r="I1" s="177"/>
      <c r="J1" s="178"/>
    </row>
    <row r="2" spans="1:10" x14ac:dyDescent="0.25">
      <c r="A2" s="180"/>
      <c r="B2" s="181" t="s">
        <v>164</v>
      </c>
      <c r="C2" s="40" t="s">
        <v>441</v>
      </c>
      <c r="D2" s="40"/>
      <c r="E2" s="40"/>
      <c r="F2" s="40"/>
      <c r="G2" s="182"/>
      <c r="H2" s="179"/>
      <c r="I2" s="50"/>
      <c r="J2" s="183"/>
    </row>
    <row r="3" spans="1:10" x14ac:dyDescent="0.25">
      <c r="A3" s="180"/>
      <c r="B3" s="127" t="s">
        <v>165</v>
      </c>
      <c r="C3" s="40" t="s">
        <v>162</v>
      </c>
      <c r="D3" s="40"/>
      <c r="E3" s="40"/>
      <c r="F3" s="40"/>
      <c r="G3" s="182"/>
      <c r="H3" s="50"/>
      <c r="I3" s="50"/>
      <c r="J3" s="183"/>
    </row>
    <row r="4" spans="1:10" x14ac:dyDescent="0.25">
      <c r="A4" s="180"/>
      <c r="B4" s="127" t="s">
        <v>166</v>
      </c>
      <c r="C4" s="40" t="s">
        <v>163</v>
      </c>
      <c r="D4" s="40"/>
      <c r="E4" s="40"/>
      <c r="F4" s="40"/>
      <c r="G4" s="182"/>
      <c r="H4" s="50"/>
      <c r="I4" s="50"/>
      <c r="J4" s="183"/>
    </row>
    <row r="5" spans="1:10" x14ac:dyDescent="0.25">
      <c r="A5" s="180"/>
      <c r="B5" s="127" t="s">
        <v>388</v>
      </c>
      <c r="C5" s="40"/>
      <c r="D5" s="40"/>
      <c r="E5" s="40"/>
      <c r="F5" s="40"/>
      <c r="G5" s="182"/>
      <c r="H5" s="50"/>
      <c r="I5" s="50"/>
      <c r="J5" s="183"/>
    </row>
    <row r="6" spans="1:10" x14ac:dyDescent="0.25">
      <c r="A6" s="184"/>
      <c r="B6" s="50"/>
      <c r="C6" s="50"/>
      <c r="D6" s="50"/>
      <c r="E6" s="50"/>
      <c r="F6" s="50"/>
      <c r="G6" s="183"/>
      <c r="H6" s="50"/>
      <c r="I6" s="50"/>
      <c r="J6" s="183"/>
    </row>
    <row r="7" spans="1:10" ht="10.5" customHeight="1" x14ac:dyDescent="0.25">
      <c r="A7" s="184"/>
      <c r="B7" s="50"/>
      <c r="C7" s="50"/>
      <c r="D7" s="50"/>
      <c r="E7" s="50"/>
      <c r="F7" s="50"/>
      <c r="G7" s="183"/>
      <c r="H7" s="50"/>
      <c r="I7" s="50"/>
      <c r="J7" s="183"/>
    </row>
    <row r="8" spans="1:10" x14ac:dyDescent="0.25">
      <c r="A8" s="270" t="s">
        <v>35</v>
      </c>
      <c r="B8" s="185" t="s">
        <v>32</v>
      </c>
      <c r="C8" s="186"/>
      <c r="D8" s="186"/>
      <c r="E8" s="186"/>
      <c r="F8" s="186"/>
      <c r="G8" s="187" t="s">
        <v>31</v>
      </c>
      <c r="H8" s="50"/>
      <c r="I8" s="50"/>
      <c r="J8" s="183"/>
    </row>
    <row r="9" spans="1:10" x14ac:dyDescent="0.25">
      <c r="A9" s="270"/>
      <c r="B9" s="188" t="s">
        <v>193</v>
      </c>
      <c r="C9" s="36"/>
      <c r="D9" s="36"/>
      <c r="E9" s="36"/>
      <c r="F9" s="37"/>
      <c r="G9" s="30">
        <f>'A. Data Availability'!K51</f>
        <v>14.5</v>
      </c>
      <c r="H9" s="50"/>
      <c r="I9" s="50"/>
      <c r="J9" s="183"/>
    </row>
    <row r="10" spans="1:10" x14ac:dyDescent="0.25">
      <c r="A10" s="270"/>
      <c r="B10" s="188" t="s">
        <v>194</v>
      </c>
      <c r="C10" s="36"/>
      <c r="D10" s="36"/>
      <c r="E10" s="36"/>
      <c r="F10" s="37"/>
      <c r="G10" s="30">
        <f>'A. Data Availability'!K74</f>
        <v>17.75</v>
      </c>
      <c r="H10" s="50"/>
      <c r="I10" s="50"/>
      <c r="J10" s="183"/>
    </row>
    <row r="11" spans="1:10" x14ac:dyDescent="0.25">
      <c r="A11" s="270"/>
      <c r="B11" s="188" t="s">
        <v>195</v>
      </c>
      <c r="C11" s="36"/>
      <c r="D11" s="36"/>
      <c r="E11" s="36"/>
      <c r="F11" s="37"/>
      <c r="G11" s="30">
        <f>'A. Data Availability'!K106</f>
        <v>18</v>
      </c>
      <c r="H11" s="50"/>
      <c r="I11" s="50"/>
      <c r="J11" s="183"/>
    </row>
    <row r="12" spans="1:10" x14ac:dyDescent="0.25">
      <c r="A12" s="270"/>
      <c r="B12" s="185" t="s">
        <v>33</v>
      </c>
      <c r="C12" s="35"/>
      <c r="D12" s="35"/>
      <c r="E12" s="35"/>
      <c r="F12" s="35"/>
      <c r="G12" s="31"/>
      <c r="H12" s="50"/>
      <c r="I12" s="50"/>
      <c r="J12" s="183"/>
    </row>
    <row r="13" spans="1:10" ht="15" customHeight="1" x14ac:dyDescent="0.25">
      <c r="A13" s="270"/>
      <c r="B13" s="188" t="s">
        <v>196</v>
      </c>
      <c r="C13" s="36"/>
      <c r="D13" s="36"/>
      <c r="E13" s="36"/>
      <c r="F13" s="37"/>
      <c r="G13" s="30">
        <f>'B. Domestic Services'!L42</f>
        <v>9</v>
      </c>
      <c r="H13" s="50"/>
      <c r="I13" s="50"/>
      <c r="J13" s="183"/>
    </row>
    <row r="14" spans="1:10" x14ac:dyDescent="0.25">
      <c r="A14" s="270"/>
      <c r="B14" s="188" t="s">
        <v>197</v>
      </c>
      <c r="C14" s="36"/>
      <c r="D14" s="36"/>
      <c r="E14" s="36"/>
      <c r="F14" s="37"/>
      <c r="G14" s="30">
        <f>'B. Domestic Services'!L88</f>
        <v>7.8</v>
      </c>
      <c r="H14" s="50"/>
      <c r="I14" s="50"/>
      <c r="J14" s="183"/>
    </row>
    <row r="15" spans="1:10" ht="15.75" customHeight="1" x14ac:dyDescent="0.25">
      <c r="A15" s="270"/>
      <c r="B15" s="188" t="s">
        <v>198</v>
      </c>
      <c r="C15" s="36"/>
      <c r="D15" s="36"/>
      <c r="E15" s="36"/>
      <c r="F15" s="37"/>
      <c r="G15" s="30">
        <f>'B. Domestic Services'!L135</f>
        <v>7.5</v>
      </c>
      <c r="H15" s="50"/>
      <c r="I15" s="50"/>
      <c r="J15" s="183"/>
    </row>
    <row r="16" spans="1:10" x14ac:dyDescent="0.25">
      <c r="A16" s="270"/>
      <c r="B16" s="188" t="s">
        <v>199</v>
      </c>
      <c r="C16" s="36"/>
      <c r="D16" s="36"/>
      <c r="E16" s="36"/>
      <c r="F16" s="37"/>
      <c r="G16" s="30">
        <f>'B. Domestic Services'!L166</f>
        <v>16.600000000000001</v>
      </c>
      <c r="H16" s="50"/>
      <c r="I16" s="50"/>
      <c r="J16" s="183"/>
    </row>
    <row r="17" spans="1:10" ht="26.25" x14ac:dyDescent="0.25">
      <c r="A17" s="270"/>
      <c r="B17" s="185" t="s">
        <v>34</v>
      </c>
      <c r="C17" s="35"/>
      <c r="D17" s="35"/>
      <c r="E17" s="35"/>
      <c r="F17" s="35"/>
      <c r="G17" s="31"/>
      <c r="H17" s="50"/>
      <c r="I17" s="50"/>
      <c r="J17" s="183"/>
    </row>
    <row r="18" spans="1:10" x14ac:dyDescent="0.25">
      <c r="A18" s="270"/>
      <c r="B18" s="188" t="s">
        <v>200</v>
      </c>
      <c r="C18" s="36"/>
      <c r="D18" s="36"/>
      <c r="E18" s="36"/>
      <c r="F18" s="37"/>
      <c r="G18" s="30">
        <f>'C.Financing and Str. Investment'!F26</f>
        <v>16</v>
      </c>
      <c r="H18" s="50"/>
      <c r="I18" s="50"/>
      <c r="J18" s="183"/>
    </row>
    <row r="19" spans="1:10" x14ac:dyDescent="0.25">
      <c r="A19" s="270"/>
      <c r="B19" s="188" t="s">
        <v>201</v>
      </c>
      <c r="C19" s="36"/>
      <c r="D19" s="36"/>
      <c r="E19" s="36"/>
      <c r="F19" s="37"/>
      <c r="G19" s="30">
        <f>'C.Financing and Str. Investment'!F42</f>
        <v>9.5</v>
      </c>
      <c r="H19" s="50"/>
      <c r="I19" s="50"/>
      <c r="J19" s="183"/>
    </row>
    <row r="20" spans="1:10" x14ac:dyDescent="0.25">
      <c r="A20" s="270"/>
      <c r="B20" s="188" t="s">
        <v>202</v>
      </c>
      <c r="C20" s="36"/>
      <c r="D20" s="36"/>
      <c r="E20" s="36"/>
      <c r="F20" s="37"/>
      <c r="G20" s="30">
        <f>'C.Financing and Str. Investment'!F61</f>
        <v>16</v>
      </c>
      <c r="H20" s="50"/>
      <c r="I20" s="50"/>
      <c r="J20" s="183"/>
    </row>
    <row r="21" spans="1:10" x14ac:dyDescent="0.25">
      <c r="A21" s="270"/>
      <c r="B21" s="188" t="s">
        <v>203</v>
      </c>
      <c r="C21" s="36"/>
      <c r="D21" s="36"/>
      <c r="E21" s="36"/>
      <c r="F21" s="37"/>
      <c r="G21" s="30">
        <f>'C.Financing and Str. Investment'!F93</f>
        <v>17.5</v>
      </c>
      <c r="H21" s="50"/>
      <c r="I21" s="50"/>
      <c r="J21" s="183"/>
    </row>
    <row r="22" spans="1:10" x14ac:dyDescent="0.25">
      <c r="A22" s="270"/>
      <c r="B22" s="185" t="s">
        <v>375</v>
      </c>
      <c r="C22" s="35"/>
      <c r="D22" s="35"/>
      <c r="E22" s="35"/>
      <c r="F22" s="35"/>
      <c r="G22" s="31"/>
      <c r="H22" s="50"/>
      <c r="I22" s="50"/>
      <c r="J22" s="183"/>
    </row>
    <row r="23" spans="1:10" x14ac:dyDescent="0.25">
      <c r="A23" s="270"/>
      <c r="B23" s="188" t="s">
        <v>376</v>
      </c>
      <c r="C23" s="36"/>
      <c r="D23" s="36"/>
      <c r="E23" s="36"/>
      <c r="F23" s="37"/>
      <c r="G23" s="30">
        <f>'D.Accountability &amp; Transparency'!F20</f>
        <v>13</v>
      </c>
      <c r="H23" s="50"/>
      <c r="I23" s="50"/>
      <c r="J23" s="183"/>
    </row>
    <row r="24" spans="1:10" x14ac:dyDescent="0.25">
      <c r="A24" s="270"/>
      <c r="B24" s="188" t="s">
        <v>204</v>
      </c>
      <c r="C24" s="36"/>
      <c r="D24" s="36"/>
      <c r="E24" s="36"/>
      <c r="F24" s="37"/>
      <c r="G24" s="30">
        <f>'D.Accountability &amp; Transparency'!F50</f>
        <v>13.5</v>
      </c>
      <c r="H24" s="50"/>
      <c r="I24" s="50"/>
      <c r="J24" s="183"/>
    </row>
    <row r="25" spans="1:10" x14ac:dyDescent="0.25">
      <c r="A25" s="270"/>
      <c r="B25" s="185" t="s">
        <v>379</v>
      </c>
      <c r="C25" s="35"/>
      <c r="D25" s="35"/>
      <c r="E25" s="35"/>
      <c r="F25" s="35"/>
      <c r="G25" s="31"/>
      <c r="H25" s="50"/>
      <c r="I25" s="50"/>
      <c r="J25" s="183"/>
    </row>
    <row r="26" spans="1:10" x14ac:dyDescent="0.25">
      <c r="A26" s="270"/>
      <c r="B26" s="188" t="s">
        <v>377</v>
      </c>
      <c r="C26" s="36"/>
      <c r="D26" s="36"/>
      <c r="E26" s="36"/>
      <c r="F26" s="37"/>
      <c r="G26" s="30">
        <f>'E.Enabling Environment'!F32</f>
        <v>13</v>
      </c>
      <c r="H26" s="50"/>
      <c r="I26" s="50"/>
      <c r="J26" s="183"/>
    </row>
    <row r="27" spans="1:10" ht="14.25" customHeight="1" x14ac:dyDescent="0.25">
      <c r="A27" s="271"/>
      <c r="B27" s="189" t="s">
        <v>378</v>
      </c>
      <c r="C27" s="38"/>
      <c r="D27" s="38"/>
      <c r="E27" s="38"/>
      <c r="F27" s="39"/>
      <c r="G27" s="32">
        <f>'E.Enabling Environment'!F61</f>
        <v>18</v>
      </c>
      <c r="H27" s="50"/>
      <c r="I27" s="50"/>
      <c r="J27" s="183"/>
    </row>
    <row r="28" spans="1:10" x14ac:dyDescent="0.25">
      <c r="A28" s="190"/>
      <c r="B28" s="191"/>
      <c r="C28" s="191"/>
      <c r="D28" s="191"/>
      <c r="E28" s="191"/>
      <c r="F28" s="191"/>
      <c r="G28" s="50"/>
      <c r="H28" s="50"/>
      <c r="I28" s="50"/>
      <c r="J28" s="183"/>
    </row>
    <row r="29" spans="1:10" x14ac:dyDescent="0.25">
      <c r="A29" s="190"/>
      <c r="B29" s="191"/>
      <c r="C29" s="191"/>
      <c r="D29" s="191"/>
      <c r="E29" s="191"/>
      <c r="F29" s="191"/>
      <c r="G29" s="50"/>
      <c r="H29" s="50"/>
      <c r="I29" s="50"/>
      <c r="J29" s="183"/>
    </row>
    <row r="30" spans="1:10" x14ac:dyDescent="0.25">
      <c r="A30" s="190"/>
      <c r="B30" s="191"/>
      <c r="C30" s="191"/>
      <c r="D30" s="191"/>
      <c r="E30" s="191"/>
      <c r="F30" s="191"/>
      <c r="G30" s="50"/>
      <c r="H30" s="50"/>
      <c r="I30" s="50"/>
      <c r="J30" s="183"/>
    </row>
    <row r="31" spans="1:10" x14ac:dyDescent="0.25">
      <c r="A31" s="190"/>
      <c r="B31" s="191"/>
      <c r="C31" s="191"/>
      <c r="D31" s="191"/>
      <c r="E31" s="191"/>
      <c r="F31" s="191"/>
      <c r="G31" s="50"/>
      <c r="H31" s="50"/>
      <c r="I31" s="50"/>
      <c r="J31" s="183"/>
    </row>
    <row r="32" spans="1:10" x14ac:dyDescent="0.25">
      <c r="A32" s="179"/>
      <c r="B32" s="50"/>
      <c r="C32" s="50"/>
      <c r="D32" s="50"/>
      <c r="E32" s="50"/>
      <c r="F32" s="50"/>
      <c r="G32" s="50"/>
      <c r="H32" s="50"/>
      <c r="I32" s="50"/>
      <c r="J32" s="183"/>
    </row>
    <row r="33" spans="1:10" x14ac:dyDescent="0.25">
      <c r="A33" s="179"/>
      <c r="B33" s="50"/>
      <c r="C33" s="50"/>
      <c r="D33" s="50"/>
      <c r="E33" s="50"/>
      <c r="F33" s="50"/>
      <c r="G33" s="50"/>
      <c r="H33" s="50"/>
      <c r="I33" s="50"/>
      <c r="J33" s="183"/>
    </row>
    <row r="34" spans="1:10" x14ac:dyDescent="0.25">
      <c r="A34" s="179"/>
      <c r="B34" s="50"/>
      <c r="C34" s="50"/>
      <c r="D34" s="50"/>
      <c r="E34" s="50"/>
      <c r="F34" s="50"/>
      <c r="G34" s="50"/>
      <c r="H34" s="50"/>
      <c r="I34" s="50"/>
      <c r="J34" s="183"/>
    </row>
    <row r="35" spans="1:10" x14ac:dyDescent="0.25">
      <c r="A35" s="179"/>
      <c r="B35" s="50"/>
      <c r="C35" s="50"/>
      <c r="D35" s="50"/>
      <c r="E35" s="50"/>
      <c r="F35" s="50"/>
      <c r="G35" s="50"/>
      <c r="H35" s="50"/>
      <c r="I35" s="50"/>
      <c r="J35" s="183"/>
    </row>
    <row r="36" spans="1:10" x14ac:dyDescent="0.25">
      <c r="A36" s="179"/>
      <c r="B36" s="50"/>
      <c r="C36" s="50"/>
      <c r="D36" s="50"/>
      <c r="E36" s="50"/>
      <c r="F36" s="50"/>
      <c r="G36" s="50"/>
      <c r="H36" s="50"/>
      <c r="I36" s="50"/>
      <c r="J36" s="183"/>
    </row>
    <row r="37" spans="1:10" x14ac:dyDescent="0.25">
      <c r="A37" s="179"/>
      <c r="B37" s="50"/>
      <c r="C37" s="50"/>
      <c r="D37" s="50"/>
      <c r="E37" s="50"/>
      <c r="F37" s="50"/>
      <c r="G37" s="50"/>
      <c r="H37" s="50"/>
      <c r="I37" s="50"/>
      <c r="J37" s="183"/>
    </row>
    <row r="38" spans="1:10" x14ac:dyDescent="0.25">
      <c r="A38" s="192"/>
      <c r="B38" s="193"/>
      <c r="C38" s="193"/>
      <c r="D38" s="193"/>
      <c r="E38" s="193"/>
      <c r="F38" s="193"/>
      <c r="G38" s="193"/>
      <c r="H38" s="193"/>
      <c r="I38" s="193"/>
      <c r="J38" s="194"/>
    </row>
    <row r="39" spans="1:10" x14ac:dyDescent="0.25">
      <c r="A39" s="50"/>
      <c r="B39" s="50"/>
      <c r="C39" s="50"/>
      <c r="D39" s="50"/>
      <c r="E39" s="50"/>
      <c r="F39" s="50"/>
    </row>
  </sheetData>
  <sheetProtection password="CDBA" sheet="1" scenarios="1" formatCells="0" formatColumns="0" formatRows="0"/>
  <mergeCells count="1">
    <mergeCell ref="A8:A27"/>
  </mergeCells>
  <conditionalFormatting sqref="C8:F8 C12:F12 C17:F17 C22:F22 C25:F25">
    <cfRule type="colorScale" priority="21">
      <colorScale>
        <cfvo type="num" val="0"/>
        <cfvo type="num" val="50"/>
        <cfvo type="num" val="100"/>
        <color rgb="FFFF0000"/>
        <color rgb="FFFFFF00"/>
        <color rgb="FF63BE7B"/>
      </colorScale>
    </cfRule>
  </conditionalFormatting>
  <conditionalFormatting sqref="C13:C16 C18:C21 C26:C27 C23:C24 C9:C11">
    <cfRule type="expression" dxfId="120" priority="16">
      <formula>AND( G9&lt;7)</formula>
    </cfRule>
  </conditionalFormatting>
  <conditionalFormatting sqref="D13:D16 D18:D21 D26:D27 D23:D24 D9:D11">
    <cfRule type="expression" dxfId="119" priority="14">
      <formula>AND(G9&gt;=7, G9&lt;13)</formula>
    </cfRule>
  </conditionalFormatting>
  <conditionalFormatting sqref="E13:E16 E18:E21 E26:E27 E23:E24 E9:E11">
    <cfRule type="expression" dxfId="118" priority="13">
      <formula>AND(G9&gt;=13, G9&lt;17)</formula>
    </cfRule>
  </conditionalFormatting>
  <conditionalFormatting sqref="F9:G11 F23:G24 F26:G27 F18:G21 F13:G16">
    <cfRule type="expression" dxfId="117" priority="12">
      <formula>AND(G9&gt;=17, G9&lt;21)</formula>
    </cfRule>
  </conditionalFormatting>
  <conditionalFormatting sqref="G22">
    <cfRule type="colorScale" priority="5">
      <colorScale>
        <cfvo type="num" val="0"/>
        <cfvo type="num" val="50"/>
        <cfvo type="num" val="100"/>
        <color rgb="FFFF0000"/>
        <color rgb="FFFFFF00"/>
        <color rgb="FF63BE7B"/>
      </colorScale>
    </cfRule>
  </conditionalFormatting>
  <conditionalFormatting sqref="G25">
    <cfRule type="colorScale" priority="4">
      <colorScale>
        <cfvo type="num" val="0"/>
        <cfvo type="num" val="50"/>
        <cfvo type="num" val="100"/>
        <color rgb="FFFF0000"/>
        <color rgb="FFFFFF00"/>
        <color rgb="FF63BE7B"/>
      </colorScale>
    </cfRule>
  </conditionalFormatting>
  <conditionalFormatting sqref="G17">
    <cfRule type="colorScale" priority="3">
      <colorScale>
        <cfvo type="num" val="0"/>
        <cfvo type="num" val="50"/>
        <cfvo type="num" val="100"/>
        <color rgb="FFFF0000"/>
        <color rgb="FFFFFF00"/>
        <color rgb="FF63BE7B"/>
      </colorScale>
    </cfRule>
  </conditionalFormatting>
  <conditionalFormatting sqref="G12">
    <cfRule type="colorScale" priority="2">
      <colorScale>
        <cfvo type="num" val="0"/>
        <cfvo type="num" val="50"/>
        <cfvo type="num" val="100"/>
        <color rgb="FFFF0000"/>
        <color rgb="FFFFFF00"/>
        <color rgb="FF63BE7B"/>
      </colorScale>
    </cfRule>
  </conditionalFormatting>
  <conditionalFormatting sqref="G8">
    <cfRule type="colorScale" priority="1">
      <colorScale>
        <cfvo type="num" val="0"/>
        <cfvo type="num" val="50"/>
        <cfvo type="num" val="100"/>
        <color rgb="FFFF0000"/>
        <color rgb="FFFFFF00"/>
        <color rgb="FF63BE7B"/>
      </colorScale>
    </cfRule>
  </conditionalFormatting>
  <printOptions horizontalCentered="1"/>
  <pageMargins left="0.25" right="0.25" top="0.25" bottom="9.375E-2" header="0.3" footer="0.3"/>
  <pageSetup fitToHeight="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SIR108"/>
  <sheetViews>
    <sheetView tabSelected="1" view="pageBreakPreview" zoomScale="70" zoomScaleNormal="100" zoomScaleSheetLayoutView="70" workbookViewId="0">
      <selection activeCell="Q13" sqref="Q13"/>
    </sheetView>
  </sheetViews>
  <sheetFormatPr defaultColWidth="9.140625" defaultRowHeight="15" x14ac:dyDescent="0.25"/>
  <cols>
    <col min="1" max="1" width="35.5703125" style="48" customWidth="1"/>
    <col min="2" max="7" width="9.140625" style="48"/>
    <col min="8" max="8" width="9" style="48" customWidth="1"/>
    <col min="9" max="10" width="8.85546875" style="48" hidden="1" customWidth="1"/>
    <col min="11" max="11" width="13.5703125" style="48" customWidth="1"/>
    <col min="12" max="12" width="35.42578125" style="243" customWidth="1"/>
    <col min="13" max="13" width="25.28515625" style="243" customWidth="1"/>
    <col min="14" max="16384" width="9.140625" style="48"/>
  </cols>
  <sheetData>
    <row r="1" spans="1:13" ht="29.45" customHeight="1" thickBot="1" x14ac:dyDescent="0.3">
      <c r="A1" s="287" t="s">
        <v>207</v>
      </c>
      <c r="B1" s="288"/>
      <c r="C1" s="288"/>
      <c r="D1" s="288"/>
      <c r="E1" s="288"/>
      <c r="F1" s="288"/>
      <c r="G1" s="288"/>
      <c r="H1" s="288"/>
      <c r="I1" s="288"/>
      <c r="J1" s="288"/>
      <c r="K1" s="288"/>
      <c r="L1" s="288"/>
      <c r="M1" s="289"/>
    </row>
    <row r="2" spans="1:13" ht="29.45" customHeight="1" thickBot="1" x14ac:dyDescent="0.3">
      <c r="A2" s="290" t="s">
        <v>221</v>
      </c>
      <c r="B2" s="291"/>
      <c r="C2" s="291"/>
      <c r="D2" s="291"/>
      <c r="E2" s="291"/>
      <c r="F2" s="291"/>
      <c r="G2" s="291"/>
      <c r="H2" s="291"/>
      <c r="I2" s="291"/>
      <c r="J2" s="291"/>
      <c r="K2" s="291"/>
      <c r="L2" s="291"/>
      <c r="M2" s="292"/>
    </row>
    <row r="3" spans="1:13" ht="63" customHeight="1" thickBot="1" x14ac:dyDescent="0.3">
      <c r="A3" s="272" t="s">
        <v>206</v>
      </c>
      <c r="B3" s="273"/>
      <c r="C3" s="273"/>
      <c r="D3" s="273"/>
      <c r="E3" s="273"/>
      <c r="F3" s="273"/>
      <c r="G3" s="273"/>
      <c r="H3" s="273"/>
      <c r="I3" s="273"/>
      <c r="J3" s="273"/>
      <c r="K3" s="273"/>
      <c r="L3" s="236" t="s">
        <v>139</v>
      </c>
      <c r="M3" s="242" t="s">
        <v>425</v>
      </c>
    </row>
    <row r="4" spans="1:13" ht="28.15" customHeight="1" x14ac:dyDescent="0.25">
      <c r="A4" s="274" t="s">
        <v>389</v>
      </c>
      <c r="B4" s="277" t="s">
        <v>140</v>
      </c>
      <c r="C4" s="277"/>
      <c r="D4" s="277"/>
      <c r="E4" s="277"/>
      <c r="F4" s="277"/>
      <c r="G4" s="277"/>
      <c r="H4" s="277"/>
      <c r="I4" s="49">
        <v>1</v>
      </c>
      <c r="J4" s="54" t="str">
        <f>IF($I$4=1,"4.5","0")</f>
        <v>4.5</v>
      </c>
      <c r="K4" s="195">
        <f>J4+J5+J6+J7</f>
        <v>4.5</v>
      </c>
      <c r="L4" s="278" t="s">
        <v>515</v>
      </c>
      <c r="M4" s="281" t="s">
        <v>511</v>
      </c>
    </row>
    <row r="5" spans="1:13" ht="22.9" customHeight="1" x14ac:dyDescent="0.25">
      <c r="A5" s="275"/>
      <c r="B5" s="284" t="s">
        <v>141</v>
      </c>
      <c r="C5" s="285"/>
      <c r="D5" s="285"/>
      <c r="E5" s="285"/>
      <c r="F5" s="285"/>
      <c r="G5" s="285"/>
      <c r="H5" s="285"/>
      <c r="I5" s="50"/>
      <c r="J5" s="33" t="str">
        <f>IF($I$4=2,"3","0")</f>
        <v>0</v>
      </c>
      <c r="K5" s="196"/>
      <c r="L5" s="279"/>
      <c r="M5" s="282"/>
    </row>
    <row r="6" spans="1:13" ht="24" customHeight="1" x14ac:dyDescent="0.25">
      <c r="A6" s="275"/>
      <c r="B6" s="284" t="s">
        <v>142</v>
      </c>
      <c r="C6" s="285"/>
      <c r="D6" s="285"/>
      <c r="E6" s="285"/>
      <c r="F6" s="285"/>
      <c r="G6" s="285"/>
      <c r="H6" s="285"/>
      <c r="I6" s="50"/>
      <c r="J6" s="33" t="str">
        <f>IF($I$4=3,"1","0")</f>
        <v>0</v>
      </c>
      <c r="K6" s="196"/>
      <c r="L6" s="279"/>
      <c r="M6" s="282"/>
    </row>
    <row r="7" spans="1:13" ht="22.9" customHeight="1" thickBot="1" x14ac:dyDescent="0.3">
      <c r="A7" s="276"/>
      <c r="B7" s="286" t="s">
        <v>143</v>
      </c>
      <c r="C7" s="286"/>
      <c r="D7" s="286"/>
      <c r="E7" s="286"/>
      <c r="F7" s="286"/>
      <c r="G7" s="286"/>
      <c r="H7" s="286"/>
      <c r="I7" s="51"/>
      <c r="J7" s="56" t="str">
        <f>IF($I$4=4,"0","0")</f>
        <v>0</v>
      </c>
      <c r="K7" s="197"/>
      <c r="L7" s="280"/>
      <c r="M7" s="283"/>
    </row>
    <row r="8" spans="1:13" ht="25.15" customHeight="1" x14ac:dyDescent="0.25">
      <c r="A8" s="303" t="s">
        <v>390</v>
      </c>
      <c r="B8" s="306"/>
      <c r="C8" s="306"/>
      <c r="D8" s="306"/>
      <c r="E8" s="306"/>
      <c r="F8" s="306"/>
      <c r="G8" s="306"/>
      <c r="H8" s="306"/>
      <c r="I8" s="49">
        <v>5</v>
      </c>
      <c r="J8" s="54" t="str">
        <f>IF($I$8=1,"5","0")</f>
        <v>0</v>
      </c>
      <c r="K8" s="195">
        <f>J8+J9+J10+J11+J12+J13</f>
        <v>1</v>
      </c>
      <c r="L8" s="307" t="s">
        <v>512</v>
      </c>
      <c r="M8" s="310" t="s">
        <v>513</v>
      </c>
    </row>
    <row r="9" spans="1:13" ht="24" customHeight="1" x14ac:dyDescent="0.25">
      <c r="A9" s="304"/>
      <c r="B9" s="313"/>
      <c r="C9" s="313"/>
      <c r="D9" s="313"/>
      <c r="E9" s="313"/>
      <c r="F9" s="313"/>
      <c r="G9" s="313"/>
      <c r="H9" s="313"/>
      <c r="I9" s="50"/>
      <c r="J9" s="33" t="str">
        <f>IF($I$8=2,"4","0")</f>
        <v>0</v>
      </c>
      <c r="K9" s="196"/>
      <c r="L9" s="308"/>
      <c r="M9" s="311"/>
    </row>
    <row r="10" spans="1:13" ht="22.9" customHeight="1" x14ac:dyDescent="0.25">
      <c r="A10" s="304"/>
      <c r="B10" s="314"/>
      <c r="C10" s="314"/>
      <c r="D10" s="314"/>
      <c r="E10" s="314"/>
      <c r="F10" s="314"/>
      <c r="G10" s="314"/>
      <c r="H10" s="314"/>
      <c r="I10" s="50"/>
      <c r="J10" s="33" t="str">
        <f>IF($I$8=3,"3","0")</f>
        <v>0</v>
      </c>
      <c r="K10" s="196"/>
      <c r="L10" s="308"/>
      <c r="M10" s="311"/>
    </row>
    <row r="11" spans="1:13" ht="23.45" customHeight="1" x14ac:dyDescent="0.25">
      <c r="A11" s="304"/>
      <c r="B11" s="314"/>
      <c r="C11" s="314"/>
      <c r="D11" s="314"/>
      <c r="E11" s="314"/>
      <c r="F11" s="314"/>
      <c r="G11" s="314"/>
      <c r="H11" s="314"/>
      <c r="I11" s="50"/>
      <c r="J11" s="33" t="str">
        <f>IF($I$8=4,"2","0")</f>
        <v>0</v>
      </c>
      <c r="K11" s="196"/>
      <c r="L11" s="308"/>
      <c r="M11" s="311"/>
    </row>
    <row r="12" spans="1:13" ht="24" customHeight="1" x14ac:dyDescent="0.25">
      <c r="A12" s="304"/>
      <c r="B12" s="314"/>
      <c r="C12" s="314"/>
      <c r="D12" s="314"/>
      <c r="E12" s="314"/>
      <c r="F12" s="314"/>
      <c r="G12" s="314"/>
      <c r="H12" s="314"/>
      <c r="I12" s="50"/>
      <c r="J12" s="33" t="str">
        <f>IF($I$8=5,"1","0")</f>
        <v>1</v>
      </c>
      <c r="K12" s="196"/>
      <c r="L12" s="308"/>
      <c r="M12" s="311"/>
    </row>
    <row r="13" spans="1:13" ht="22.15" customHeight="1" thickBot="1" x14ac:dyDescent="0.3">
      <c r="A13" s="305"/>
      <c r="B13" s="315"/>
      <c r="C13" s="315"/>
      <c r="D13" s="315"/>
      <c r="E13" s="315"/>
      <c r="F13" s="315"/>
      <c r="G13" s="315"/>
      <c r="H13" s="315"/>
      <c r="I13" s="51"/>
      <c r="J13" s="56" t="str">
        <f>IF($I$8=6,"0","0")</f>
        <v>0</v>
      </c>
      <c r="K13" s="197"/>
      <c r="L13" s="309"/>
      <c r="M13" s="312"/>
    </row>
    <row r="14" spans="1:13" ht="22.15" customHeight="1" x14ac:dyDescent="0.25">
      <c r="A14" s="303" t="s">
        <v>174</v>
      </c>
      <c r="B14" s="319"/>
      <c r="C14" s="319"/>
      <c r="D14" s="319"/>
      <c r="E14" s="319"/>
      <c r="F14" s="319"/>
      <c r="G14" s="319"/>
      <c r="H14" s="319"/>
      <c r="I14" s="49">
        <v>2</v>
      </c>
      <c r="J14" s="58" t="str">
        <f>IF($I$14=1,"0","0")</f>
        <v>0</v>
      </c>
      <c r="K14" s="198">
        <f>IF(I14=2, J16+J17+J18+J19+J20+J21+J22+J23+J24+J32+J25+J26+J27+J28+J29+J30+J31+J33, 0)</f>
        <v>4.5999999999999996</v>
      </c>
      <c r="L14" s="293" t="s">
        <v>516</v>
      </c>
      <c r="M14" s="296" t="s">
        <v>531</v>
      </c>
    </row>
    <row r="15" spans="1:13" ht="18" customHeight="1" x14ac:dyDescent="0.25">
      <c r="A15" s="304"/>
      <c r="B15" s="300" t="s">
        <v>144</v>
      </c>
      <c r="C15" s="300"/>
      <c r="D15" s="300"/>
      <c r="E15" s="300"/>
      <c r="F15" s="300"/>
      <c r="G15" s="300"/>
      <c r="H15" s="300"/>
      <c r="I15" s="50"/>
      <c r="J15" s="33" t="str">
        <f>IF($I$14=2,"0","0")</f>
        <v>0</v>
      </c>
      <c r="K15" s="196"/>
      <c r="L15" s="294"/>
      <c r="M15" s="297"/>
    </row>
    <row r="16" spans="1:13" x14ac:dyDescent="0.25">
      <c r="A16" s="304"/>
      <c r="B16" s="300"/>
      <c r="C16" s="300"/>
      <c r="D16" s="300"/>
      <c r="E16" s="300"/>
      <c r="F16" s="300"/>
      <c r="G16" s="300"/>
      <c r="H16" s="300"/>
      <c r="I16" s="50" t="b">
        <v>1</v>
      </c>
      <c r="J16" s="33" t="str">
        <f>IF($I$16=TRUE,"1.7","0")</f>
        <v>1.7</v>
      </c>
      <c r="K16" s="196" t="str">
        <f>IF(AND($I$14&lt;&gt;2,I16=TRUE),"ERROR","")</f>
        <v/>
      </c>
      <c r="L16" s="294"/>
      <c r="M16" s="297"/>
    </row>
    <row r="17" spans="1:13" ht="23.45" customHeight="1" x14ac:dyDescent="0.25">
      <c r="A17" s="304"/>
      <c r="B17" s="301"/>
      <c r="C17" s="301"/>
      <c r="D17" s="301"/>
      <c r="E17" s="301"/>
      <c r="F17" s="301"/>
      <c r="G17" s="301"/>
      <c r="H17" s="301"/>
      <c r="I17" s="50" t="b">
        <v>1</v>
      </c>
      <c r="J17" s="33" t="str">
        <f>IF($I$17=TRUE,"0.1","0")</f>
        <v>0.1</v>
      </c>
      <c r="K17" s="196" t="str">
        <f t="shared" ref="K17:K33" si="0">IF(AND($I$14&lt;&gt;2,I17=TRUE),"ERROR","")</f>
        <v/>
      </c>
      <c r="L17" s="294"/>
      <c r="M17" s="297"/>
    </row>
    <row r="18" spans="1:13" ht="20.45" customHeight="1" x14ac:dyDescent="0.25">
      <c r="A18" s="304"/>
      <c r="B18" s="300"/>
      <c r="C18" s="300"/>
      <c r="D18" s="300"/>
      <c r="E18" s="300"/>
      <c r="F18" s="300"/>
      <c r="G18" s="300"/>
      <c r="H18" s="300"/>
      <c r="I18" s="50" t="b">
        <v>1</v>
      </c>
      <c r="J18" s="33" t="str">
        <f>IF($I$18=TRUE,"0.1","0")</f>
        <v>0.1</v>
      </c>
      <c r="K18" s="196" t="str">
        <f t="shared" si="0"/>
        <v/>
      </c>
      <c r="L18" s="294"/>
      <c r="M18" s="297"/>
    </row>
    <row r="19" spans="1:13" ht="19.899999999999999" customHeight="1" x14ac:dyDescent="0.25">
      <c r="A19" s="304"/>
      <c r="B19" s="300"/>
      <c r="C19" s="300"/>
      <c r="D19" s="300"/>
      <c r="E19" s="300"/>
      <c r="F19" s="300"/>
      <c r="G19" s="300"/>
      <c r="H19" s="300"/>
      <c r="I19" s="50" t="b">
        <v>1</v>
      </c>
      <c r="J19" s="33" t="str">
        <f>IF($I$19=TRUE,"0.1","0")</f>
        <v>0.1</v>
      </c>
      <c r="K19" s="196" t="str">
        <f t="shared" si="0"/>
        <v/>
      </c>
      <c r="L19" s="294"/>
      <c r="M19" s="297"/>
    </row>
    <row r="20" spans="1:13" ht="20.45" customHeight="1" x14ac:dyDescent="0.25">
      <c r="A20" s="304"/>
      <c r="B20" s="302"/>
      <c r="C20" s="302"/>
      <c r="D20" s="302"/>
      <c r="E20" s="302"/>
      <c r="F20" s="302"/>
      <c r="G20" s="302"/>
      <c r="H20" s="302"/>
      <c r="I20" s="50" t="b">
        <v>1</v>
      </c>
      <c r="J20" s="33" t="str">
        <f>IF($I$20=TRUE,"0.1","0")</f>
        <v>0.1</v>
      </c>
      <c r="K20" s="196" t="str">
        <f t="shared" si="0"/>
        <v/>
      </c>
      <c r="L20" s="294"/>
      <c r="M20" s="297"/>
    </row>
    <row r="21" spans="1:13" ht="19.899999999999999" customHeight="1" x14ac:dyDescent="0.25">
      <c r="A21" s="304"/>
      <c r="B21" s="302"/>
      <c r="C21" s="302"/>
      <c r="D21" s="302"/>
      <c r="E21" s="302"/>
      <c r="F21" s="302"/>
      <c r="G21" s="302"/>
      <c r="H21" s="302"/>
      <c r="I21" s="50" t="b">
        <v>1</v>
      </c>
      <c r="J21" s="33" t="str">
        <f>IF($I$21=TRUE,"0.1","0")</f>
        <v>0.1</v>
      </c>
      <c r="K21" s="196" t="str">
        <f t="shared" si="0"/>
        <v/>
      </c>
      <c r="L21" s="294"/>
      <c r="M21" s="297"/>
    </row>
    <row r="22" spans="1:13" ht="18" customHeight="1" x14ac:dyDescent="0.25">
      <c r="A22" s="304"/>
      <c r="B22" s="302"/>
      <c r="C22" s="302"/>
      <c r="D22" s="302"/>
      <c r="E22" s="302"/>
      <c r="F22" s="302"/>
      <c r="G22" s="302"/>
      <c r="H22" s="302"/>
      <c r="I22" s="50" t="b">
        <v>1</v>
      </c>
      <c r="J22" s="33" t="str">
        <f>IF($I$22=TRUE,"0.1","0")</f>
        <v>0.1</v>
      </c>
      <c r="K22" s="196" t="str">
        <f t="shared" si="0"/>
        <v/>
      </c>
      <c r="L22" s="294"/>
      <c r="M22" s="297"/>
    </row>
    <row r="23" spans="1:13" ht="18" customHeight="1" x14ac:dyDescent="0.25">
      <c r="A23" s="304"/>
      <c r="B23" s="302"/>
      <c r="C23" s="302"/>
      <c r="D23" s="302"/>
      <c r="E23" s="302"/>
      <c r="F23" s="302"/>
      <c r="G23" s="302"/>
      <c r="H23" s="302"/>
      <c r="I23" s="50" t="b">
        <v>1</v>
      </c>
      <c r="J23" s="33" t="str">
        <f>IF($I$23=TRUE,"0.1","0")</f>
        <v>0.1</v>
      </c>
      <c r="K23" s="196" t="str">
        <f t="shared" si="0"/>
        <v/>
      </c>
      <c r="L23" s="294"/>
      <c r="M23" s="297"/>
    </row>
    <row r="24" spans="1:13" ht="18" customHeight="1" x14ac:dyDescent="0.25">
      <c r="A24" s="304"/>
      <c r="B24" s="317"/>
      <c r="C24" s="317"/>
      <c r="D24" s="317"/>
      <c r="E24" s="317"/>
      <c r="F24" s="317"/>
      <c r="G24" s="317"/>
      <c r="H24" s="317"/>
      <c r="I24" s="50" t="b">
        <v>1</v>
      </c>
      <c r="J24" s="33" t="str">
        <f>IF($I$24=TRUE,"0.1","0")</f>
        <v>0.1</v>
      </c>
      <c r="K24" s="196" t="str">
        <f t="shared" si="0"/>
        <v/>
      </c>
      <c r="L24" s="294"/>
      <c r="M24" s="297"/>
    </row>
    <row r="25" spans="1:13" ht="24.6" customHeight="1" x14ac:dyDescent="0.25">
      <c r="A25" s="304"/>
      <c r="B25" s="302"/>
      <c r="C25" s="302"/>
      <c r="D25" s="302"/>
      <c r="E25" s="302"/>
      <c r="F25" s="302"/>
      <c r="G25" s="302"/>
      <c r="H25" s="302"/>
      <c r="I25" s="50" t="b">
        <v>1</v>
      </c>
      <c r="J25" s="33" t="str">
        <f>IF($I$25=TRUE,"1.7","0")</f>
        <v>1.7</v>
      </c>
      <c r="K25" s="196" t="str">
        <f t="shared" si="0"/>
        <v/>
      </c>
      <c r="L25" s="294"/>
      <c r="M25" s="297"/>
    </row>
    <row r="26" spans="1:13" ht="17.45" customHeight="1" x14ac:dyDescent="0.25">
      <c r="A26" s="304"/>
      <c r="B26" s="302"/>
      <c r="C26" s="302"/>
      <c r="D26" s="302"/>
      <c r="E26" s="302"/>
      <c r="F26" s="302"/>
      <c r="G26" s="302"/>
      <c r="H26" s="302"/>
      <c r="I26" s="50" t="b">
        <v>0</v>
      </c>
      <c r="J26" s="33" t="str">
        <f>IF($I$26=TRUE,"0.1","0")</f>
        <v>0</v>
      </c>
      <c r="K26" s="196" t="str">
        <f t="shared" si="0"/>
        <v/>
      </c>
      <c r="L26" s="294"/>
      <c r="M26" s="297"/>
    </row>
    <row r="27" spans="1:13" ht="16.899999999999999" customHeight="1" x14ac:dyDescent="0.25">
      <c r="A27" s="304"/>
      <c r="B27" s="302"/>
      <c r="C27" s="302"/>
      <c r="D27" s="302"/>
      <c r="E27" s="302"/>
      <c r="F27" s="302"/>
      <c r="G27" s="302"/>
      <c r="H27" s="302"/>
      <c r="I27" s="50" t="b">
        <v>0</v>
      </c>
      <c r="J27" s="33" t="str">
        <f>IF($I$27=TRUE,"0.1","0")</f>
        <v>0</v>
      </c>
      <c r="K27" s="196" t="str">
        <f t="shared" si="0"/>
        <v/>
      </c>
      <c r="L27" s="294"/>
      <c r="M27" s="297"/>
    </row>
    <row r="28" spans="1:13" ht="18" customHeight="1" x14ac:dyDescent="0.25">
      <c r="A28" s="304"/>
      <c r="B28" s="302"/>
      <c r="C28" s="302"/>
      <c r="D28" s="302"/>
      <c r="E28" s="302"/>
      <c r="F28" s="302"/>
      <c r="G28" s="302"/>
      <c r="H28" s="302"/>
      <c r="I28" s="50" t="b">
        <v>0</v>
      </c>
      <c r="J28" s="33" t="str">
        <f>IF($I$28=TRUE,"0.1","0")</f>
        <v>0</v>
      </c>
      <c r="K28" s="196" t="str">
        <f t="shared" si="0"/>
        <v/>
      </c>
      <c r="L28" s="294"/>
      <c r="M28" s="297"/>
    </row>
    <row r="29" spans="1:13" x14ac:dyDescent="0.25">
      <c r="A29" s="304"/>
      <c r="B29" s="302"/>
      <c r="C29" s="302"/>
      <c r="D29" s="302"/>
      <c r="E29" s="302"/>
      <c r="F29" s="302"/>
      <c r="G29" s="302"/>
      <c r="H29" s="302"/>
      <c r="I29" s="50" t="b">
        <v>1</v>
      </c>
      <c r="J29" s="33" t="str">
        <f>IF($I$29=TRUE,"0.1","0")</f>
        <v>0.1</v>
      </c>
      <c r="K29" s="196" t="str">
        <f t="shared" si="0"/>
        <v/>
      </c>
      <c r="L29" s="294"/>
      <c r="M29" s="297"/>
    </row>
    <row r="30" spans="1:13" ht="19.899999999999999" customHeight="1" x14ac:dyDescent="0.25">
      <c r="A30" s="304"/>
      <c r="B30" s="302"/>
      <c r="C30" s="302"/>
      <c r="D30" s="302"/>
      <c r="E30" s="302"/>
      <c r="F30" s="302"/>
      <c r="G30" s="302"/>
      <c r="H30" s="302"/>
      <c r="I30" s="50" t="b">
        <v>0</v>
      </c>
      <c r="J30" s="33" t="str">
        <f>IF($I$30=TRUE,"0.1","0")</f>
        <v>0</v>
      </c>
      <c r="K30" s="196" t="str">
        <f t="shared" si="0"/>
        <v/>
      </c>
      <c r="L30" s="294"/>
      <c r="M30" s="297"/>
    </row>
    <row r="31" spans="1:13" x14ac:dyDescent="0.25">
      <c r="A31" s="304"/>
      <c r="B31" s="302"/>
      <c r="C31" s="302"/>
      <c r="D31" s="302"/>
      <c r="E31" s="302"/>
      <c r="F31" s="302"/>
      <c r="G31" s="302"/>
      <c r="H31" s="302"/>
      <c r="I31" s="50" t="b">
        <v>1</v>
      </c>
      <c r="J31" s="33" t="str">
        <f>IF($I$31=TRUE,"0.1","0")</f>
        <v>0.1</v>
      </c>
      <c r="K31" s="196" t="str">
        <f t="shared" si="0"/>
        <v/>
      </c>
      <c r="L31" s="294"/>
      <c r="M31" s="297"/>
    </row>
    <row r="32" spans="1:13" x14ac:dyDescent="0.25">
      <c r="A32" s="304"/>
      <c r="B32" s="317"/>
      <c r="C32" s="317"/>
      <c r="D32" s="317"/>
      <c r="E32" s="317"/>
      <c r="F32" s="317"/>
      <c r="G32" s="317"/>
      <c r="H32" s="317"/>
      <c r="I32" s="50" t="b">
        <v>1</v>
      </c>
      <c r="J32" s="33" t="str">
        <f>IF($I$32=TRUE,"0.1","0")</f>
        <v>0.1</v>
      </c>
      <c r="K32" s="196" t="str">
        <f t="shared" si="0"/>
        <v/>
      </c>
      <c r="L32" s="294"/>
      <c r="M32" s="298"/>
    </row>
    <row r="33" spans="1:13" ht="18.600000000000001" customHeight="1" thickBot="1" x14ac:dyDescent="0.3">
      <c r="A33" s="305"/>
      <c r="B33" s="316"/>
      <c r="C33" s="316"/>
      <c r="D33" s="316"/>
      <c r="E33" s="316"/>
      <c r="F33" s="316"/>
      <c r="G33" s="316"/>
      <c r="H33" s="316"/>
      <c r="I33" s="51" t="b">
        <v>1</v>
      </c>
      <c r="J33" s="56" t="str">
        <f>IF($I$33=TRUE,"0.1","0")</f>
        <v>0.1</v>
      </c>
      <c r="K33" s="197" t="str">
        <f t="shared" si="0"/>
        <v/>
      </c>
      <c r="L33" s="295"/>
      <c r="M33" s="299"/>
    </row>
    <row r="34" spans="1:13" ht="21" customHeight="1" x14ac:dyDescent="0.25">
      <c r="A34" s="303" t="s">
        <v>177</v>
      </c>
      <c r="B34" s="318"/>
      <c r="C34" s="318"/>
      <c r="D34" s="318"/>
      <c r="E34" s="318"/>
      <c r="F34" s="318"/>
      <c r="G34" s="318"/>
      <c r="H34" s="318"/>
      <c r="I34" s="49">
        <v>2</v>
      </c>
      <c r="J34" s="58" t="str">
        <f>IF($I$34=1,"0","0")</f>
        <v>0</v>
      </c>
      <c r="K34" s="195">
        <f>IF(I34=2,J35+ J36+J37+J38+J39+J40+J41+J42, 0)</f>
        <v>2.8000000000000007</v>
      </c>
      <c r="L34" s="293" t="s">
        <v>517</v>
      </c>
      <c r="M34" s="296" t="s">
        <v>456</v>
      </c>
    </row>
    <row r="35" spans="1:13" ht="19.149999999999999" customHeight="1" x14ac:dyDescent="0.25">
      <c r="A35" s="304"/>
      <c r="B35" s="301"/>
      <c r="C35" s="301"/>
      <c r="D35" s="301"/>
      <c r="E35" s="301"/>
      <c r="F35" s="301"/>
      <c r="G35" s="301"/>
      <c r="H35" s="301"/>
      <c r="I35" s="50"/>
      <c r="J35" s="33" t="str">
        <f>IF($I$34=2,"1.6","0")</f>
        <v>1.6</v>
      </c>
      <c r="K35" s="196"/>
      <c r="L35" s="294"/>
      <c r="M35" s="297"/>
    </row>
    <row r="36" spans="1:13" ht="18" customHeight="1" x14ac:dyDescent="0.25">
      <c r="A36" s="304"/>
      <c r="B36" s="314"/>
      <c r="C36" s="314"/>
      <c r="D36" s="314"/>
      <c r="E36" s="314"/>
      <c r="F36" s="314"/>
      <c r="G36" s="314"/>
      <c r="H36" s="314"/>
      <c r="I36" s="50" t="b">
        <v>1</v>
      </c>
      <c r="J36" s="33" t="str">
        <f>IF($I$36=TRUE,"0.2","0")</f>
        <v>0.2</v>
      </c>
      <c r="K36" s="196" t="str">
        <f t="shared" ref="K36:K42" si="1">IF(AND($I$34&lt;&gt;2,I36=TRUE),"ERROR","")</f>
        <v/>
      </c>
      <c r="L36" s="294"/>
      <c r="M36" s="297"/>
    </row>
    <row r="37" spans="1:13" ht="18" customHeight="1" x14ac:dyDescent="0.25">
      <c r="A37" s="304"/>
      <c r="B37" s="314"/>
      <c r="C37" s="314"/>
      <c r="D37" s="314"/>
      <c r="E37" s="314"/>
      <c r="F37" s="314"/>
      <c r="G37" s="314"/>
      <c r="H37" s="314"/>
      <c r="I37" s="50" t="b">
        <v>1</v>
      </c>
      <c r="J37" s="33" t="str">
        <f>IF($I$37=TRUE,"0.2","0")</f>
        <v>0.2</v>
      </c>
      <c r="K37" s="196" t="str">
        <f t="shared" si="1"/>
        <v/>
      </c>
      <c r="L37" s="294"/>
      <c r="M37" s="297"/>
    </row>
    <row r="38" spans="1:13" ht="19.149999999999999" customHeight="1" x14ac:dyDescent="0.25">
      <c r="A38" s="304"/>
      <c r="B38" s="314"/>
      <c r="C38" s="314"/>
      <c r="D38" s="314"/>
      <c r="E38" s="314"/>
      <c r="F38" s="314"/>
      <c r="G38" s="314"/>
      <c r="H38" s="314"/>
      <c r="I38" s="50" t="b">
        <v>1</v>
      </c>
      <c r="J38" s="33" t="str">
        <f>IF($I$38=TRUE,"0.2","0")</f>
        <v>0.2</v>
      </c>
      <c r="K38" s="196" t="str">
        <f t="shared" si="1"/>
        <v/>
      </c>
      <c r="L38" s="294"/>
      <c r="M38" s="297"/>
    </row>
    <row r="39" spans="1:13" ht="17.45" customHeight="1" x14ac:dyDescent="0.25">
      <c r="A39" s="304"/>
      <c r="B39" s="314"/>
      <c r="C39" s="314"/>
      <c r="D39" s="314"/>
      <c r="E39" s="314"/>
      <c r="F39" s="314"/>
      <c r="G39" s="314"/>
      <c r="H39" s="314"/>
      <c r="I39" s="50" t="b">
        <v>0</v>
      </c>
      <c r="J39" s="33" t="str">
        <f>IF($I$39=TRUE,"0.2","0")</f>
        <v>0</v>
      </c>
      <c r="K39" s="196" t="str">
        <f t="shared" si="1"/>
        <v/>
      </c>
      <c r="L39" s="294"/>
      <c r="M39" s="297"/>
    </row>
    <row r="40" spans="1:13" x14ac:dyDescent="0.25">
      <c r="A40" s="304"/>
      <c r="B40" s="314"/>
      <c r="C40" s="314"/>
      <c r="D40" s="314"/>
      <c r="E40" s="314"/>
      <c r="F40" s="314"/>
      <c r="G40" s="314"/>
      <c r="H40" s="314"/>
      <c r="I40" s="50" t="b">
        <v>1</v>
      </c>
      <c r="J40" s="33" t="str">
        <f>IF($I$40=TRUE,"0.2","0")</f>
        <v>0.2</v>
      </c>
      <c r="K40" s="196" t="str">
        <f t="shared" si="1"/>
        <v/>
      </c>
      <c r="L40" s="294"/>
      <c r="M40" s="297"/>
    </row>
    <row r="41" spans="1:13" x14ac:dyDescent="0.25">
      <c r="A41" s="304"/>
      <c r="B41" s="314"/>
      <c r="C41" s="314"/>
      <c r="D41" s="314"/>
      <c r="E41" s="314"/>
      <c r="F41" s="314"/>
      <c r="G41" s="314"/>
      <c r="H41" s="314"/>
      <c r="I41" s="50" t="b">
        <v>1</v>
      </c>
      <c r="J41" s="33" t="str">
        <f>IF($I$41=TRUE,"0.2","0")</f>
        <v>0.2</v>
      </c>
      <c r="K41" s="196" t="str">
        <f t="shared" si="1"/>
        <v/>
      </c>
      <c r="L41" s="294"/>
      <c r="M41" s="297"/>
    </row>
    <row r="42" spans="1:13" ht="27" customHeight="1" thickBot="1" x14ac:dyDescent="0.3">
      <c r="A42" s="305"/>
      <c r="B42" s="315"/>
      <c r="C42" s="315"/>
      <c r="D42" s="315"/>
      <c r="E42" s="315"/>
      <c r="F42" s="315"/>
      <c r="G42" s="315"/>
      <c r="H42" s="315"/>
      <c r="I42" s="51" t="b">
        <v>1</v>
      </c>
      <c r="J42" s="56" t="str">
        <f>IF($I$42=TRUE,"0.2","0")</f>
        <v>0.2</v>
      </c>
      <c r="K42" s="197" t="str">
        <f t="shared" si="1"/>
        <v/>
      </c>
      <c r="L42" s="295"/>
      <c r="M42" s="299"/>
    </row>
    <row r="43" spans="1:13" ht="36" customHeight="1" x14ac:dyDescent="0.25">
      <c r="A43" s="303" t="s">
        <v>178</v>
      </c>
      <c r="B43" s="319"/>
      <c r="C43" s="319"/>
      <c r="D43" s="319"/>
      <c r="E43" s="319"/>
      <c r="F43" s="319"/>
      <c r="G43" s="319"/>
      <c r="H43" s="319"/>
      <c r="I43" s="49">
        <v>2</v>
      </c>
      <c r="J43" s="54" t="str">
        <f>IF($I$43=1,"0","0")</f>
        <v>0</v>
      </c>
      <c r="K43" s="195">
        <f>IF(I43=2, J45+J46+J47+J48+J49+J50, 0)</f>
        <v>1.6</v>
      </c>
      <c r="L43" s="293" t="s">
        <v>518</v>
      </c>
      <c r="M43" s="296" t="s">
        <v>519</v>
      </c>
    </row>
    <row r="44" spans="1:13" ht="39" customHeight="1" x14ac:dyDescent="0.25">
      <c r="A44" s="304"/>
      <c r="B44" s="314"/>
      <c r="C44" s="314"/>
      <c r="D44" s="314"/>
      <c r="E44" s="314"/>
      <c r="F44" s="314"/>
      <c r="G44" s="314"/>
      <c r="H44" s="314"/>
      <c r="I44" s="50"/>
      <c r="J44" s="33" t="str">
        <f>IF($I$43=2,"0","0")</f>
        <v>0</v>
      </c>
      <c r="K44" s="196"/>
      <c r="L44" s="294"/>
      <c r="M44" s="297"/>
    </row>
    <row r="45" spans="1:13" ht="21.6" customHeight="1" x14ac:dyDescent="0.25">
      <c r="A45" s="304"/>
      <c r="B45" s="314"/>
      <c r="C45" s="314"/>
      <c r="D45" s="314"/>
      <c r="E45" s="314"/>
      <c r="F45" s="314"/>
      <c r="G45" s="314"/>
      <c r="H45" s="314"/>
      <c r="I45" s="50" t="b">
        <v>1</v>
      </c>
      <c r="J45" s="33" t="str">
        <f>IF($I$45=TRUE,"0.4","0")</f>
        <v>0.4</v>
      </c>
      <c r="K45" s="196" t="str">
        <f>IF(AND($I$43&lt;&gt;2,I45=TRUE),"ERROR","")</f>
        <v/>
      </c>
      <c r="L45" s="294"/>
      <c r="M45" s="297"/>
    </row>
    <row r="46" spans="1:13" ht="24.6" customHeight="1" x14ac:dyDescent="0.25">
      <c r="A46" s="304"/>
      <c r="B46" s="314"/>
      <c r="C46" s="314"/>
      <c r="D46" s="314"/>
      <c r="E46" s="314"/>
      <c r="F46" s="314"/>
      <c r="G46" s="314"/>
      <c r="H46" s="314"/>
      <c r="I46" s="50" t="b">
        <v>1</v>
      </c>
      <c r="J46" s="33" t="str">
        <f>IF($I$46=TRUE,"0.4","0")</f>
        <v>0.4</v>
      </c>
      <c r="K46" s="196" t="str">
        <f t="shared" ref="K46:K50" si="2">IF(AND($I$43&lt;&gt;2,I46=TRUE),"ERROR","")</f>
        <v/>
      </c>
      <c r="L46" s="294"/>
      <c r="M46" s="297"/>
    </row>
    <row r="47" spans="1:13" ht="21.6" customHeight="1" x14ac:dyDescent="0.25">
      <c r="A47" s="304"/>
      <c r="B47" s="314"/>
      <c r="C47" s="314"/>
      <c r="D47" s="314"/>
      <c r="E47" s="314"/>
      <c r="F47" s="314"/>
      <c r="G47" s="314"/>
      <c r="H47" s="314"/>
      <c r="I47" s="50" t="b">
        <v>1</v>
      </c>
      <c r="J47" s="33" t="str">
        <f>IF($I$47=TRUE,"0.4","0")</f>
        <v>0.4</v>
      </c>
      <c r="K47" s="196" t="str">
        <f t="shared" si="2"/>
        <v/>
      </c>
      <c r="L47" s="294"/>
      <c r="M47" s="297"/>
    </row>
    <row r="48" spans="1:13" ht="20.45" customHeight="1" x14ac:dyDescent="0.25">
      <c r="A48" s="304"/>
      <c r="B48" s="314"/>
      <c r="C48" s="314"/>
      <c r="D48" s="314"/>
      <c r="E48" s="314"/>
      <c r="F48" s="314"/>
      <c r="G48" s="314"/>
      <c r="H48" s="314"/>
      <c r="I48" s="50" t="b">
        <v>0</v>
      </c>
      <c r="J48" s="33" t="str">
        <f>IF($I$48=TRUE,"0.4","0")</f>
        <v>0</v>
      </c>
      <c r="K48" s="196" t="str">
        <f t="shared" si="2"/>
        <v/>
      </c>
      <c r="L48" s="294"/>
      <c r="M48" s="297"/>
    </row>
    <row r="49" spans="1:13 13096:13096" ht="27" customHeight="1" x14ac:dyDescent="0.25">
      <c r="A49" s="304"/>
      <c r="B49" s="320"/>
      <c r="C49" s="320"/>
      <c r="D49" s="320"/>
      <c r="E49" s="320"/>
      <c r="F49" s="320"/>
      <c r="G49" s="320"/>
      <c r="H49" s="320"/>
      <c r="I49" s="50" t="b">
        <v>0</v>
      </c>
      <c r="J49" s="33" t="str">
        <f>IF($I$49=TRUE,"0.5","0")</f>
        <v>0</v>
      </c>
      <c r="K49" s="196" t="str">
        <f t="shared" si="2"/>
        <v/>
      </c>
      <c r="L49" s="294"/>
      <c r="M49" s="298"/>
      <c r="SIR49" s="48" t="b">
        <v>1</v>
      </c>
    </row>
    <row r="50" spans="1:13 13096:13096" ht="24.6" customHeight="1" thickBot="1" x14ac:dyDescent="0.3">
      <c r="A50" s="305"/>
      <c r="B50" s="315"/>
      <c r="C50" s="315"/>
      <c r="D50" s="315"/>
      <c r="E50" s="315"/>
      <c r="F50" s="315"/>
      <c r="G50" s="315"/>
      <c r="H50" s="315"/>
      <c r="I50" s="51" t="b">
        <v>1</v>
      </c>
      <c r="J50" s="56" t="str">
        <f>IF($I$50=TRUE,"0.4","0")</f>
        <v>0.4</v>
      </c>
      <c r="K50" s="197" t="str">
        <f t="shared" si="2"/>
        <v/>
      </c>
      <c r="L50" s="295"/>
      <c r="M50" s="299"/>
    </row>
    <row r="51" spans="1:13 13096:13096" x14ac:dyDescent="0.25">
      <c r="A51" s="323" t="s">
        <v>145</v>
      </c>
      <c r="B51" s="323"/>
      <c r="C51" s="323"/>
      <c r="D51" s="323"/>
      <c r="E51" s="323"/>
      <c r="F51" s="323"/>
      <c r="G51" s="323"/>
      <c r="H51" s="323"/>
      <c r="I51" s="323"/>
      <c r="J51" s="324"/>
      <c r="K51" s="60">
        <f>SUM(K4:K50)</f>
        <v>14.5</v>
      </c>
    </row>
    <row r="52" spans="1:13 13096:13096" ht="30.6" customHeight="1" thickBot="1" x14ac:dyDescent="0.3">
      <c r="A52" s="332"/>
      <c r="B52" s="332"/>
      <c r="C52" s="332"/>
      <c r="D52" s="332"/>
      <c r="E52" s="332"/>
      <c r="F52" s="332"/>
      <c r="G52" s="332"/>
      <c r="H52" s="332"/>
      <c r="I52" s="332"/>
      <c r="J52" s="332"/>
      <c r="K52" s="332"/>
      <c r="L52" s="333"/>
      <c r="M52" s="333"/>
    </row>
    <row r="53" spans="1:13 13096:13096" ht="48" customHeight="1" thickBot="1" x14ac:dyDescent="0.3">
      <c r="A53" s="325" t="s">
        <v>208</v>
      </c>
      <c r="B53" s="326"/>
      <c r="C53" s="326"/>
      <c r="D53" s="326"/>
      <c r="E53" s="326"/>
      <c r="F53" s="326"/>
      <c r="G53" s="326"/>
      <c r="H53" s="326"/>
      <c r="I53" s="326"/>
      <c r="J53" s="326"/>
      <c r="K53" s="327"/>
      <c r="L53" s="236" t="s">
        <v>139</v>
      </c>
      <c r="M53" s="242" t="s">
        <v>425</v>
      </c>
    </row>
    <row r="54" spans="1:13 13096:13096" ht="30.6" customHeight="1" x14ac:dyDescent="0.25">
      <c r="A54" s="328" t="s">
        <v>175</v>
      </c>
      <c r="B54" s="319"/>
      <c r="C54" s="319"/>
      <c r="D54" s="319"/>
      <c r="E54" s="319"/>
      <c r="F54" s="319"/>
      <c r="G54" s="319"/>
      <c r="H54" s="319"/>
      <c r="I54" s="49">
        <v>2</v>
      </c>
      <c r="J54" s="54" t="str">
        <f>IF($I$54=1,"0","0")</f>
        <v>0</v>
      </c>
      <c r="K54" s="195">
        <f>IF(I54=1, 0, IF(I54=2, J56+J57+J58+J59+J60,0))</f>
        <v>4</v>
      </c>
      <c r="L54" s="307" t="s">
        <v>457</v>
      </c>
      <c r="M54" s="321" t="s">
        <v>520</v>
      </c>
    </row>
    <row r="55" spans="1:13 13096:13096" ht="37.9" customHeight="1" x14ac:dyDescent="0.25">
      <c r="A55" s="329"/>
      <c r="B55" s="301"/>
      <c r="C55" s="301"/>
      <c r="D55" s="301"/>
      <c r="E55" s="301"/>
      <c r="F55" s="301"/>
      <c r="G55" s="301"/>
      <c r="H55" s="301"/>
      <c r="I55" s="50"/>
      <c r="J55" s="33" t="str">
        <f>IF($I$54=2,"0","0")</f>
        <v>0</v>
      </c>
      <c r="K55" s="196"/>
      <c r="L55" s="308"/>
      <c r="M55" s="322"/>
    </row>
    <row r="56" spans="1:13 13096:13096" ht="38.450000000000003" customHeight="1" x14ac:dyDescent="0.25">
      <c r="A56" s="329"/>
      <c r="B56" s="314"/>
      <c r="C56" s="314"/>
      <c r="D56" s="314"/>
      <c r="E56" s="314"/>
      <c r="F56" s="314"/>
      <c r="G56" s="314"/>
      <c r="H56" s="314"/>
      <c r="I56" s="50" t="b">
        <v>1</v>
      </c>
      <c r="J56" s="33" t="str">
        <f>IF($I$56=TRUE,"1","0")</f>
        <v>1</v>
      </c>
      <c r="K56" s="196" t="str">
        <f>IF(AND($I$54&lt;&gt;2,I56=TRUE),"ERROR","")</f>
        <v/>
      </c>
      <c r="L56" s="308"/>
      <c r="M56" s="322"/>
    </row>
    <row r="57" spans="1:13 13096:13096" ht="35.450000000000003" customHeight="1" x14ac:dyDescent="0.25">
      <c r="A57" s="329"/>
      <c r="B57" s="314"/>
      <c r="C57" s="314"/>
      <c r="D57" s="314"/>
      <c r="E57" s="314"/>
      <c r="F57" s="314"/>
      <c r="G57" s="314"/>
      <c r="H57" s="314"/>
      <c r="I57" s="50" t="b">
        <v>1</v>
      </c>
      <c r="J57" s="33" t="str">
        <f>IF($I$57=TRUE,"1","0")</f>
        <v>1</v>
      </c>
      <c r="K57" s="196" t="str">
        <f t="shared" ref="K57:K60" si="3">IF(AND($I$54&lt;&gt;2,I57=TRUE),"ERROR","")</f>
        <v/>
      </c>
      <c r="L57" s="308"/>
      <c r="M57" s="322"/>
    </row>
    <row r="58" spans="1:13 13096:13096" ht="22.9" customHeight="1" x14ac:dyDescent="0.25">
      <c r="A58" s="329"/>
      <c r="B58" s="314"/>
      <c r="C58" s="314"/>
      <c r="D58" s="314"/>
      <c r="E58" s="314"/>
      <c r="F58" s="314"/>
      <c r="G58" s="314"/>
      <c r="H58" s="314"/>
      <c r="I58" s="50" t="b">
        <v>1</v>
      </c>
      <c r="J58" s="33" t="str">
        <f>IF($I$58=TRUE,"1","0")</f>
        <v>1</v>
      </c>
      <c r="K58" s="196" t="str">
        <f t="shared" si="3"/>
        <v/>
      </c>
      <c r="L58" s="308"/>
      <c r="M58" s="322"/>
    </row>
    <row r="59" spans="1:13 13096:13096" ht="27" customHeight="1" x14ac:dyDescent="0.25">
      <c r="A59" s="329"/>
      <c r="B59" s="314"/>
      <c r="C59" s="314"/>
      <c r="D59" s="314"/>
      <c r="E59" s="314"/>
      <c r="F59" s="314"/>
      <c r="G59" s="314"/>
      <c r="H59" s="314"/>
      <c r="I59" s="50" t="b">
        <v>0</v>
      </c>
      <c r="J59" s="33" t="str">
        <f>IF($I$59=TRUE,"1","0")</f>
        <v>0</v>
      </c>
      <c r="K59" s="196" t="str">
        <f t="shared" si="3"/>
        <v/>
      </c>
      <c r="L59" s="308"/>
      <c r="M59" s="322"/>
    </row>
    <row r="60" spans="1:13 13096:13096" ht="22.15" customHeight="1" thickBot="1" x14ac:dyDescent="0.3">
      <c r="A60" s="330"/>
      <c r="B60" s="315"/>
      <c r="C60" s="315"/>
      <c r="D60" s="315"/>
      <c r="E60" s="315"/>
      <c r="F60" s="315"/>
      <c r="G60" s="315"/>
      <c r="H60" s="315"/>
      <c r="I60" s="51" t="b">
        <v>1</v>
      </c>
      <c r="J60" s="56" t="str">
        <f>IF($I$60=TRUE,"1","0")</f>
        <v>1</v>
      </c>
      <c r="K60" s="197" t="str">
        <f t="shared" si="3"/>
        <v/>
      </c>
      <c r="L60" s="309"/>
      <c r="M60" s="331"/>
    </row>
    <row r="61" spans="1:13 13096:13096" ht="72" customHeight="1" x14ac:dyDescent="0.25">
      <c r="A61" s="303" t="s">
        <v>391</v>
      </c>
      <c r="B61" s="319"/>
      <c r="C61" s="319"/>
      <c r="D61" s="319"/>
      <c r="E61" s="319"/>
      <c r="F61" s="319"/>
      <c r="G61" s="319"/>
      <c r="H61" s="319"/>
      <c r="I61" s="49">
        <v>2</v>
      </c>
      <c r="J61" s="54" t="str">
        <f>IF($I$61=1,"0","0")</f>
        <v>0</v>
      </c>
      <c r="K61" s="195">
        <f>J61+J62</f>
        <v>5</v>
      </c>
      <c r="L61" s="307" t="s">
        <v>458</v>
      </c>
      <c r="M61" s="321"/>
    </row>
    <row r="62" spans="1:13 13096:13096" ht="78" customHeight="1" thickBot="1" x14ac:dyDescent="0.3">
      <c r="A62" s="304"/>
      <c r="B62" s="314"/>
      <c r="C62" s="314"/>
      <c r="D62" s="314"/>
      <c r="E62" s="314"/>
      <c r="F62" s="314"/>
      <c r="G62" s="314"/>
      <c r="H62" s="314"/>
      <c r="I62" s="50"/>
      <c r="J62" s="33" t="str">
        <f>IF($I$61=2,"5","0")</f>
        <v>5</v>
      </c>
      <c r="K62" s="196"/>
      <c r="L62" s="308"/>
      <c r="M62" s="322"/>
    </row>
    <row r="63" spans="1:13 13096:13096" ht="29.25" customHeight="1" x14ac:dyDescent="0.25">
      <c r="A63" s="328" t="s">
        <v>176</v>
      </c>
      <c r="B63" s="319"/>
      <c r="C63" s="319"/>
      <c r="D63" s="319"/>
      <c r="E63" s="319"/>
      <c r="F63" s="319"/>
      <c r="G63" s="319"/>
      <c r="H63" s="319"/>
      <c r="I63" s="49">
        <v>2</v>
      </c>
      <c r="J63" s="54" t="str">
        <f>IF($I$63=1,"0","0")</f>
        <v>0</v>
      </c>
      <c r="K63" s="195">
        <f>J63+J65+J66+J67</f>
        <v>5</v>
      </c>
      <c r="L63" s="334" t="s">
        <v>521</v>
      </c>
      <c r="M63" s="296"/>
    </row>
    <row r="64" spans="1:13 13096:13096" ht="24.75" customHeight="1" x14ac:dyDescent="0.25">
      <c r="A64" s="329"/>
      <c r="B64" s="337" t="s">
        <v>146</v>
      </c>
      <c r="C64" s="313"/>
      <c r="D64" s="313"/>
      <c r="E64" s="313"/>
      <c r="F64" s="313"/>
      <c r="G64" s="313"/>
      <c r="H64" s="313"/>
      <c r="I64" s="50"/>
      <c r="J64" s="33"/>
      <c r="K64" s="196"/>
      <c r="L64" s="335"/>
      <c r="M64" s="297"/>
    </row>
    <row r="65" spans="1:13" ht="23.25" customHeight="1" x14ac:dyDescent="0.25">
      <c r="A65" s="329"/>
      <c r="B65" s="314"/>
      <c r="C65" s="314"/>
      <c r="D65" s="314"/>
      <c r="E65" s="314"/>
      <c r="F65" s="314"/>
      <c r="G65" s="314"/>
      <c r="H65" s="314"/>
      <c r="I65" s="50"/>
      <c r="J65" s="33" t="str">
        <f>IF($I$63=2,"5","0")</f>
        <v>5</v>
      </c>
      <c r="K65" s="196"/>
      <c r="L65" s="335"/>
      <c r="M65" s="297"/>
    </row>
    <row r="66" spans="1:13" ht="26.25" customHeight="1" x14ac:dyDescent="0.25">
      <c r="A66" s="329"/>
      <c r="B66" s="314"/>
      <c r="C66" s="314"/>
      <c r="D66" s="314"/>
      <c r="E66" s="314"/>
      <c r="F66" s="314"/>
      <c r="G66" s="314"/>
      <c r="H66" s="314"/>
      <c r="I66" s="50"/>
      <c r="J66" s="33" t="str">
        <f>IF($I$63=3,"3","0")</f>
        <v>0</v>
      </c>
      <c r="K66" s="196"/>
      <c r="L66" s="335"/>
      <c r="M66" s="297"/>
    </row>
    <row r="67" spans="1:13" ht="28.5" customHeight="1" thickBot="1" x14ac:dyDescent="0.3">
      <c r="A67" s="330"/>
      <c r="B67" s="315"/>
      <c r="C67" s="315"/>
      <c r="D67" s="315"/>
      <c r="E67" s="315"/>
      <c r="F67" s="315"/>
      <c r="G67" s="315"/>
      <c r="H67" s="315"/>
      <c r="I67" s="51"/>
      <c r="J67" s="56" t="str">
        <f>IF($I$63=4,"1","0")</f>
        <v>0</v>
      </c>
      <c r="K67" s="197"/>
      <c r="L67" s="336"/>
      <c r="M67" s="299"/>
    </row>
    <row r="68" spans="1:13" ht="21" customHeight="1" x14ac:dyDescent="0.25">
      <c r="A68" s="328" t="s">
        <v>179</v>
      </c>
      <c r="B68" s="338"/>
      <c r="C68" s="338"/>
      <c r="D68" s="338"/>
      <c r="E68" s="338"/>
      <c r="F68" s="338"/>
      <c r="G68" s="338"/>
      <c r="H68" s="338"/>
      <c r="I68" s="49">
        <v>2</v>
      </c>
      <c r="J68" s="54" t="str">
        <f>IF($I$68=2,"0","0")</f>
        <v>0</v>
      </c>
      <c r="K68" s="195">
        <f>IF(I68=2, J70+J71+J72+J73, 0)</f>
        <v>3.75</v>
      </c>
      <c r="L68" s="293" t="s">
        <v>522</v>
      </c>
      <c r="M68" s="339" t="s">
        <v>523</v>
      </c>
    </row>
    <row r="69" spans="1:13" x14ac:dyDescent="0.25">
      <c r="A69" s="329"/>
      <c r="B69" s="314"/>
      <c r="C69" s="314"/>
      <c r="D69" s="314"/>
      <c r="E69" s="314"/>
      <c r="F69" s="314"/>
      <c r="G69" s="314"/>
      <c r="H69" s="314"/>
      <c r="I69" s="50"/>
      <c r="J69" s="33" t="str">
        <f>IF($I$68=1,"0","0")</f>
        <v>0</v>
      </c>
      <c r="K69" s="196"/>
      <c r="L69" s="294"/>
      <c r="M69" s="340"/>
    </row>
    <row r="70" spans="1:13" ht="20.45" customHeight="1" x14ac:dyDescent="0.25">
      <c r="A70" s="329"/>
      <c r="B70" s="314"/>
      <c r="C70" s="314"/>
      <c r="D70" s="314"/>
      <c r="E70" s="314"/>
      <c r="F70" s="314"/>
      <c r="G70" s="314"/>
      <c r="H70" s="314"/>
      <c r="I70" s="50" t="b">
        <v>1</v>
      </c>
      <c r="J70" s="33" t="str">
        <f>IF($I$70=TRUE,"1.25","0")</f>
        <v>1.25</v>
      </c>
      <c r="K70" s="196" t="str">
        <f>IF(AND($I$68&lt;&gt;2,I70=TRUE),"ERROR","")</f>
        <v/>
      </c>
      <c r="L70" s="294"/>
      <c r="M70" s="340"/>
    </row>
    <row r="71" spans="1:13" ht="20.45" customHeight="1" x14ac:dyDescent="0.25">
      <c r="A71" s="329"/>
      <c r="B71" s="314"/>
      <c r="C71" s="314"/>
      <c r="D71" s="314"/>
      <c r="E71" s="314"/>
      <c r="F71" s="314"/>
      <c r="G71" s="314"/>
      <c r="H71" s="314"/>
      <c r="I71" s="50" t="b">
        <v>1</v>
      </c>
      <c r="J71" s="33" t="str">
        <f>IF($I$71=TRUE,"1.25","0")</f>
        <v>1.25</v>
      </c>
      <c r="K71" s="196" t="str">
        <f t="shared" ref="K71:K73" si="4">IF(AND($I$68&lt;&gt;2,I71=TRUE),"ERROR","")</f>
        <v/>
      </c>
      <c r="L71" s="294"/>
      <c r="M71" s="340"/>
    </row>
    <row r="72" spans="1:13" ht="18" customHeight="1" x14ac:dyDescent="0.25">
      <c r="A72" s="329"/>
      <c r="B72" s="314"/>
      <c r="C72" s="314"/>
      <c r="D72" s="314"/>
      <c r="E72" s="314"/>
      <c r="F72" s="314"/>
      <c r="G72" s="314"/>
      <c r="H72" s="314"/>
      <c r="I72" s="50" t="b">
        <v>0</v>
      </c>
      <c r="J72" s="33" t="str">
        <f>IF($I$72=TRUE,"1.25","0")</f>
        <v>0</v>
      </c>
      <c r="K72" s="196" t="str">
        <f t="shared" si="4"/>
        <v/>
      </c>
      <c r="L72" s="294"/>
      <c r="M72" s="340"/>
    </row>
    <row r="73" spans="1:13" ht="19.149999999999999" customHeight="1" thickBot="1" x14ac:dyDescent="0.3">
      <c r="A73" s="330"/>
      <c r="B73" s="315"/>
      <c r="C73" s="315"/>
      <c r="D73" s="315"/>
      <c r="E73" s="315"/>
      <c r="F73" s="315"/>
      <c r="G73" s="315"/>
      <c r="H73" s="315"/>
      <c r="I73" s="51" t="b">
        <v>1</v>
      </c>
      <c r="J73" s="56" t="str">
        <f>IF($I$73=TRUE,"1.25","0")</f>
        <v>1.25</v>
      </c>
      <c r="K73" s="197" t="str">
        <f t="shared" si="4"/>
        <v/>
      </c>
      <c r="L73" s="295"/>
      <c r="M73" s="341"/>
    </row>
    <row r="74" spans="1:13" x14ac:dyDescent="0.25">
      <c r="A74" s="324" t="s">
        <v>147</v>
      </c>
      <c r="B74" s="345"/>
      <c r="C74" s="345"/>
      <c r="D74" s="345"/>
      <c r="E74" s="345"/>
      <c r="F74" s="345"/>
      <c r="G74" s="345"/>
      <c r="H74" s="345"/>
      <c r="I74" s="345"/>
      <c r="J74" s="345"/>
      <c r="K74" s="199">
        <f>SUM(K54:K70)</f>
        <v>17.75</v>
      </c>
    </row>
    <row r="75" spans="1:13" ht="28.15" customHeight="1" thickBot="1" x14ac:dyDescent="0.3">
      <c r="A75" s="332"/>
      <c r="B75" s="332"/>
      <c r="C75" s="332"/>
      <c r="D75" s="332"/>
      <c r="E75" s="332"/>
      <c r="F75" s="332"/>
      <c r="G75" s="332"/>
      <c r="H75" s="332"/>
      <c r="I75" s="332"/>
      <c r="J75" s="332"/>
      <c r="K75" s="332"/>
      <c r="L75" s="333"/>
      <c r="M75" s="333"/>
    </row>
    <row r="76" spans="1:13" ht="48.6" customHeight="1" thickBot="1" x14ac:dyDescent="0.3">
      <c r="A76" s="346" t="s">
        <v>209</v>
      </c>
      <c r="B76" s="347"/>
      <c r="C76" s="347"/>
      <c r="D76" s="347"/>
      <c r="E76" s="347"/>
      <c r="F76" s="347"/>
      <c r="G76" s="347"/>
      <c r="H76" s="347"/>
      <c r="I76" s="347"/>
      <c r="J76" s="347"/>
      <c r="K76" s="348"/>
      <c r="L76" s="236" t="s">
        <v>139</v>
      </c>
      <c r="M76" s="242" t="s">
        <v>425</v>
      </c>
    </row>
    <row r="77" spans="1:13" ht="24" customHeight="1" x14ac:dyDescent="0.25">
      <c r="A77" s="328" t="s">
        <v>357</v>
      </c>
      <c r="B77" s="319"/>
      <c r="C77" s="319"/>
      <c r="D77" s="319"/>
      <c r="E77" s="319"/>
      <c r="F77" s="319"/>
      <c r="G77" s="319"/>
      <c r="H77" s="319"/>
      <c r="I77" s="49">
        <v>2</v>
      </c>
      <c r="J77" s="54" t="str">
        <f>IF($I$77=1,"0","0")</f>
        <v>0</v>
      </c>
      <c r="K77" s="195">
        <f>IF(I77=1,0,IF(I77=2,J79+J80+J81+J82+J83+J84+J85,0))</f>
        <v>7</v>
      </c>
      <c r="L77" s="293" t="s">
        <v>524</v>
      </c>
      <c r="M77" s="296" t="s">
        <v>459</v>
      </c>
    </row>
    <row r="78" spans="1:13" ht="22.5" customHeight="1" x14ac:dyDescent="0.25">
      <c r="A78" s="329"/>
      <c r="B78" s="314"/>
      <c r="C78" s="314"/>
      <c r="D78" s="314"/>
      <c r="E78" s="314"/>
      <c r="F78" s="314"/>
      <c r="G78" s="314"/>
      <c r="H78" s="314"/>
      <c r="I78" s="50"/>
      <c r="J78" s="33" t="str">
        <f>IF($I$77=2,"0","0")</f>
        <v>0</v>
      </c>
      <c r="K78" s="196"/>
      <c r="L78" s="294"/>
      <c r="M78" s="297"/>
    </row>
    <row r="79" spans="1:13" ht="26.25" customHeight="1" x14ac:dyDescent="0.25">
      <c r="A79" s="329"/>
      <c r="B79" s="314"/>
      <c r="C79" s="314"/>
      <c r="D79" s="314"/>
      <c r="E79" s="314"/>
      <c r="F79" s="314"/>
      <c r="G79" s="314"/>
      <c r="H79" s="314"/>
      <c r="I79" s="50" t="b">
        <v>1</v>
      </c>
      <c r="J79" s="33" t="str">
        <f>IF($I$79=TRUE,"1","0")</f>
        <v>1</v>
      </c>
      <c r="K79" s="196" t="str">
        <f>IF(AND($I$77&lt;&gt;2,I79=TRUE),"ERROR","")</f>
        <v/>
      </c>
      <c r="L79" s="294"/>
      <c r="M79" s="297"/>
    </row>
    <row r="80" spans="1:13" ht="27" customHeight="1" x14ac:dyDescent="0.25">
      <c r="A80" s="329"/>
      <c r="B80" s="314"/>
      <c r="C80" s="314"/>
      <c r="D80" s="314"/>
      <c r="E80" s="314"/>
      <c r="F80" s="314"/>
      <c r="G80" s="314"/>
      <c r="H80" s="314"/>
      <c r="I80" s="50" t="b">
        <v>1</v>
      </c>
      <c r="J80" s="33" t="str">
        <f>IF($I$80=TRUE,"1","0")</f>
        <v>1</v>
      </c>
      <c r="K80" s="196" t="str">
        <f t="shared" ref="K80:K85" si="5">IF(AND($I$77&lt;&gt;2,I80=TRUE),"ERROR","")</f>
        <v/>
      </c>
      <c r="L80" s="294"/>
      <c r="M80" s="297"/>
    </row>
    <row r="81" spans="1:13" ht="30" customHeight="1" x14ac:dyDescent="0.25">
      <c r="A81" s="329"/>
      <c r="B81" s="314"/>
      <c r="C81" s="314"/>
      <c r="D81" s="314"/>
      <c r="E81" s="314"/>
      <c r="F81" s="314"/>
      <c r="G81" s="314"/>
      <c r="H81" s="314"/>
      <c r="I81" s="50" t="b">
        <v>1</v>
      </c>
      <c r="J81" s="33" t="str">
        <f>IF($I$81=TRUE,"1","0")</f>
        <v>1</v>
      </c>
      <c r="K81" s="196" t="str">
        <f t="shared" si="5"/>
        <v/>
      </c>
      <c r="L81" s="294"/>
      <c r="M81" s="297"/>
    </row>
    <row r="82" spans="1:13" ht="27" customHeight="1" x14ac:dyDescent="0.25">
      <c r="A82" s="329"/>
      <c r="B82" s="314"/>
      <c r="C82" s="314"/>
      <c r="D82" s="314"/>
      <c r="E82" s="314"/>
      <c r="F82" s="314"/>
      <c r="G82" s="314"/>
      <c r="H82" s="314"/>
      <c r="I82" s="50" t="b">
        <v>1</v>
      </c>
      <c r="J82" s="33" t="str">
        <f>IF($I$82=TRUE,"1","0")</f>
        <v>1</v>
      </c>
      <c r="K82" s="196" t="str">
        <f t="shared" si="5"/>
        <v/>
      </c>
      <c r="L82" s="294"/>
      <c r="M82" s="297"/>
    </row>
    <row r="83" spans="1:13" ht="27" customHeight="1" x14ac:dyDescent="0.25">
      <c r="A83" s="329"/>
      <c r="B83" s="314"/>
      <c r="C83" s="314"/>
      <c r="D83" s="314"/>
      <c r="E83" s="314"/>
      <c r="F83" s="314"/>
      <c r="G83" s="314"/>
      <c r="H83" s="314"/>
      <c r="I83" s="50" t="b">
        <v>1</v>
      </c>
      <c r="J83" s="33" t="str">
        <f>IF($I$83=TRUE,"1","0")</f>
        <v>1</v>
      </c>
      <c r="K83" s="196" t="str">
        <f t="shared" si="5"/>
        <v/>
      </c>
      <c r="L83" s="294"/>
      <c r="M83" s="298"/>
    </row>
    <row r="84" spans="1:13" ht="26.25" customHeight="1" x14ac:dyDescent="0.25">
      <c r="A84" s="329"/>
      <c r="B84" s="314"/>
      <c r="C84" s="314"/>
      <c r="D84" s="314"/>
      <c r="E84" s="314"/>
      <c r="F84" s="314"/>
      <c r="G84" s="314"/>
      <c r="H84" s="314"/>
      <c r="I84" s="50" t="b">
        <v>1</v>
      </c>
      <c r="J84" s="33" t="str">
        <f>IF($I$84=TRUE,"1","0")</f>
        <v>1</v>
      </c>
      <c r="K84" s="196" t="str">
        <f t="shared" si="5"/>
        <v/>
      </c>
      <c r="L84" s="294"/>
      <c r="M84" s="298"/>
    </row>
    <row r="85" spans="1:13" ht="36" customHeight="1" thickBot="1" x14ac:dyDescent="0.3">
      <c r="A85" s="330"/>
      <c r="B85" s="315"/>
      <c r="C85" s="315"/>
      <c r="D85" s="315"/>
      <c r="E85" s="315"/>
      <c r="F85" s="315"/>
      <c r="G85" s="315"/>
      <c r="H85" s="315"/>
      <c r="I85" s="51" t="b">
        <v>1</v>
      </c>
      <c r="J85" s="56" t="str">
        <f>IF($I$85=TRUE,"1","0")</f>
        <v>1</v>
      </c>
      <c r="K85" s="197" t="str">
        <f t="shared" si="5"/>
        <v/>
      </c>
      <c r="L85" s="295"/>
      <c r="M85" s="299"/>
    </row>
    <row r="86" spans="1:13" ht="31.9" customHeight="1" x14ac:dyDescent="0.25">
      <c r="A86" s="328" t="s">
        <v>356</v>
      </c>
      <c r="B86" s="319"/>
      <c r="C86" s="319"/>
      <c r="D86" s="319"/>
      <c r="E86" s="319"/>
      <c r="F86" s="319"/>
      <c r="G86" s="319"/>
      <c r="H86" s="319"/>
      <c r="I86" s="49">
        <v>2</v>
      </c>
      <c r="J86" s="54" t="str">
        <f>IF($I$86=2,"0","0")</f>
        <v>0</v>
      </c>
      <c r="K86" s="195">
        <f>IF(I86=1, 0, IF(I86=2, J88+J89+J90+J91+J92, IF(OR(I86&lt;&gt;1, I86&lt;&gt;2),0)))</f>
        <v>5</v>
      </c>
      <c r="L86" s="334" t="s">
        <v>525</v>
      </c>
      <c r="M86" s="342" t="s">
        <v>526</v>
      </c>
    </row>
    <row r="87" spans="1:13" ht="17.45" customHeight="1" x14ac:dyDescent="0.25">
      <c r="A87" s="329"/>
      <c r="B87" s="314"/>
      <c r="C87" s="314"/>
      <c r="D87" s="314"/>
      <c r="E87" s="314"/>
      <c r="F87" s="314"/>
      <c r="G87" s="314"/>
      <c r="H87" s="314"/>
      <c r="I87" s="50"/>
      <c r="J87" s="33" t="str">
        <f>IF($I$86=1,"0","0")</f>
        <v>0</v>
      </c>
      <c r="K87" s="196"/>
      <c r="L87" s="335"/>
      <c r="M87" s="343"/>
    </row>
    <row r="88" spans="1:13" ht="33.75" customHeight="1" x14ac:dyDescent="0.25">
      <c r="A88" s="329"/>
      <c r="B88" s="314"/>
      <c r="C88" s="314"/>
      <c r="D88" s="314"/>
      <c r="E88" s="314"/>
      <c r="F88" s="314"/>
      <c r="G88" s="314"/>
      <c r="H88" s="314"/>
      <c r="I88" s="50" t="b">
        <v>1</v>
      </c>
      <c r="J88" s="33" t="str">
        <f>IF($I$88=TRUE,"1","0")</f>
        <v>1</v>
      </c>
      <c r="K88" s="196" t="str">
        <f>IF(AND($I$86&lt;&gt;2,I88=TRUE),"ERROR","")</f>
        <v/>
      </c>
      <c r="L88" s="335"/>
      <c r="M88" s="343"/>
    </row>
    <row r="89" spans="1:13" ht="19.149999999999999" customHeight="1" x14ac:dyDescent="0.25">
      <c r="A89" s="329"/>
      <c r="B89" s="314"/>
      <c r="C89" s="314"/>
      <c r="D89" s="314"/>
      <c r="E89" s="314"/>
      <c r="F89" s="314"/>
      <c r="G89" s="314"/>
      <c r="H89" s="314"/>
      <c r="I89" s="50" t="b">
        <v>1</v>
      </c>
      <c r="J89" s="33" t="str">
        <f>IF($I$89=TRUE,"1","0")</f>
        <v>1</v>
      </c>
      <c r="K89" s="196" t="str">
        <f t="shared" ref="K89:K92" si="6">IF(AND($I$86&lt;&gt;2,I89=TRUE),"ERROR","")</f>
        <v/>
      </c>
      <c r="L89" s="335"/>
      <c r="M89" s="343"/>
    </row>
    <row r="90" spans="1:13" ht="19.899999999999999" customHeight="1" x14ac:dyDescent="0.25">
      <c r="A90" s="329"/>
      <c r="B90" s="314"/>
      <c r="C90" s="314"/>
      <c r="D90" s="314"/>
      <c r="E90" s="314"/>
      <c r="F90" s="314"/>
      <c r="G90" s="314"/>
      <c r="H90" s="314"/>
      <c r="I90" s="50" t="b">
        <v>1</v>
      </c>
      <c r="J90" s="33" t="str">
        <f>IF($I$90=TRUE,"1","0")</f>
        <v>1</v>
      </c>
      <c r="K90" s="196" t="str">
        <f t="shared" si="6"/>
        <v/>
      </c>
      <c r="L90" s="335"/>
      <c r="M90" s="343"/>
    </row>
    <row r="91" spans="1:13" ht="19.149999999999999" customHeight="1" x14ac:dyDescent="0.25">
      <c r="A91" s="329"/>
      <c r="B91" s="314"/>
      <c r="C91" s="314"/>
      <c r="D91" s="314"/>
      <c r="E91" s="314"/>
      <c r="F91" s="314"/>
      <c r="G91" s="314"/>
      <c r="H91" s="314"/>
      <c r="I91" s="50" t="b">
        <v>1</v>
      </c>
      <c r="J91" s="33" t="str">
        <f>IF($I$91=TRUE,"1","0")</f>
        <v>1</v>
      </c>
      <c r="K91" s="196" t="str">
        <f t="shared" si="6"/>
        <v/>
      </c>
      <c r="L91" s="335"/>
      <c r="M91" s="343"/>
    </row>
    <row r="92" spans="1:13" ht="20.45" customHeight="1" thickBot="1" x14ac:dyDescent="0.3">
      <c r="A92" s="330"/>
      <c r="B92" s="315"/>
      <c r="C92" s="315"/>
      <c r="D92" s="315"/>
      <c r="E92" s="315"/>
      <c r="F92" s="315"/>
      <c r="G92" s="315"/>
      <c r="H92" s="315"/>
      <c r="I92" s="51" t="b">
        <v>1</v>
      </c>
      <c r="J92" s="56" t="str">
        <f>IF($I$92=TRUE,"1","0")</f>
        <v>1</v>
      </c>
      <c r="K92" s="197" t="str">
        <f t="shared" si="6"/>
        <v/>
      </c>
      <c r="L92" s="336"/>
      <c r="M92" s="344"/>
    </row>
    <row r="93" spans="1:13" ht="18" customHeight="1" x14ac:dyDescent="0.25">
      <c r="A93" s="328" t="s">
        <v>355</v>
      </c>
      <c r="B93" s="319"/>
      <c r="C93" s="319"/>
      <c r="D93" s="319"/>
      <c r="E93" s="319"/>
      <c r="F93" s="319"/>
      <c r="G93" s="319"/>
      <c r="H93" s="319"/>
      <c r="I93" s="49">
        <v>2</v>
      </c>
      <c r="J93" s="54" t="str">
        <f>IF($I$93=1,"0","0")</f>
        <v>0</v>
      </c>
      <c r="K93" s="195">
        <f>IF(I93=1, 0, IF(I93=2, J94+J95+J96+J97+J98+J99+J100, IF(OR(I93&lt;&gt;1, I93&lt;&gt;2),0)))</f>
        <v>4</v>
      </c>
      <c r="L93" s="293" t="s">
        <v>524</v>
      </c>
      <c r="M93" s="339" t="s">
        <v>527</v>
      </c>
    </row>
    <row r="94" spans="1:13" ht="22.15" customHeight="1" x14ac:dyDescent="0.25">
      <c r="A94" s="329"/>
      <c r="B94" s="314"/>
      <c r="C94" s="314"/>
      <c r="D94" s="314"/>
      <c r="E94" s="314"/>
      <c r="F94" s="314"/>
      <c r="G94" s="314"/>
      <c r="H94" s="314"/>
      <c r="I94" s="50"/>
      <c r="J94" s="33" t="str">
        <f>IF($I$93=2,"0","0")</f>
        <v>0</v>
      </c>
      <c r="K94" s="196"/>
      <c r="L94" s="294"/>
      <c r="M94" s="340"/>
    </row>
    <row r="95" spans="1:13" ht="24" customHeight="1" x14ac:dyDescent="0.25">
      <c r="A95" s="329"/>
      <c r="B95" s="314"/>
      <c r="C95" s="314"/>
      <c r="D95" s="314"/>
      <c r="E95" s="314"/>
      <c r="F95" s="314"/>
      <c r="G95" s="314"/>
      <c r="H95" s="314"/>
      <c r="I95" s="50" t="b">
        <v>1</v>
      </c>
      <c r="J95" s="33" t="str">
        <f>IF($I$95=TRUE,"1","0")</f>
        <v>1</v>
      </c>
      <c r="K95" s="196" t="str">
        <f>IF(AND($I$93&lt;&gt;2,I95=TRUE),"ERROR","")</f>
        <v/>
      </c>
      <c r="L95" s="294"/>
      <c r="M95" s="340"/>
    </row>
    <row r="96" spans="1:13" ht="24" customHeight="1" x14ac:dyDescent="0.25">
      <c r="A96" s="329"/>
      <c r="B96" s="314"/>
      <c r="C96" s="314"/>
      <c r="D96" s="314"/>
      <c r="E96" s="314"/>
      <c r="F96" s="314"/>
      <c r="G96" s="314"/>
      <c r="H96" s="314"/>
      <c r="I96" s="50" t="b">
        <v>0</v>
      </c>
      <c r="J96" s="33" t="str">
        <f>IF($I$96=TRUE,"1","0")</f>
        <v>0</v>
      </c>
      <c r="K96" s="196" t="str">
        <f t="shared" ref="K96:K100" si="7">IF(AND($I$93&lt;&gt;2,I96=TRUE),"ERROR","")</f>
        <v/>
      </c>
      <c r="L96" s="294"/>
      <c r="M96" s="340"/>
    </row>
    <row r="97" spans="1:13" ht="22.9" customHeight="1" x14ac:dyDescent="0.25">
      <c r="A97" s="329"/>
      <c r="B97" s="314"/>
      <c r="C97" s="314"/>
      <c r="D97" s="314"/>
      <c r="E97" s="314"/>
      <c r="F97" s="314"/>
      <c r="G97" s="314"/>
      <c r="H97" s="314"/>
      <c r="I97" s="50" t="b">
        <v>1</v>
      </c>
      <c r="J97" s="33" t="str">
        <f>IF($I$97=TRUE,"1","0")</f>
        <v>1</v>
      </c>
      <c r="K97" s="196" t="str">
        <f t="shared" si="7"/>
        <v/>
      </c>
      <c r="L97" s="294"/>
      <c r="M97" s="340"/>
    </row>
    <row r="98" spans="1:13" ht="26.45" customHeight="1" x14ac:dyDescent="0.25">
      <c r="A98" s="329"/>
      <c r="B98" s="314"/>
      <c r="C98" s="314"/>
      <c r="D98" s="314"/>
      <c r="E98" s="314"/>
      <c r="F98" s="314"/>
      <c r="G98" s="314"/>
      <c r="H98" s="314"/>
      <c r="I98" s="50" t="b">
        <v>1</v>
      </c>
      <c r="J98" s="33" t="str">
        <f>IF($I$98=TRUE,"1","0")</f>
        <v>1</v>
      </c>
      <c r="K98" s="196" t="str">
        <f t="shared" si="7"/>
        <v/>
      </c>
      <c r="L98" s="294"/>
      <c r="M98" s="340"/>
    </row>
    <row r="99" spans="1:13" ht="22.15" customHeight="1" x14ac:dyDescent="0.25">
      <c r="A99" s="329"/>
      <c r="B99" s="314"/>
      <c r="C99" s="314"/>
      <c r="D99" s="314"/>
      <c r="E99" s="314"/>
      <c r="F99" s="314"/>
      <c r="G99" s="314"/>
      <c r="H99" s="314"/>
      <c r="I99" s="50" t="b">
        <v>0</v>
      </c>
      <c r="J99" s="33" t="str">
        <f>IF($I$99=TRUE,"1","0")</f>
        <v>0</v>
      </c>
      <c r="K99" s="196" t="str">
        <f t="shared" si="7"/>
        <v/>
      </c>
      <c r="L99" s="294"/>
      <c r="M99" s="340"/>
    </row>
    <row r="100" spans="1:13" ht="27" customHeight="1" thickBot="1" x14ac:dyDescent="0.3">
      <c r="A100" s="330"/>
      <c r="B100" s="315"/>
      <c r="C100" s="315"/>
      <c r="D100" s="315"/>
      <c r="E100" s="315"/>
      <c r="F100" s="315"/>
      <c r="G100" s="315"/>
      <c r="H100" s="315"/>
      <c r="I100" s="51" t="b">
        <v>1</v>
      </c>
      <c r="J100" s="56" t="str">
        <f>IF($I$100=TRUE,"1","0")</f>
        <v>1</v>
      </c>
      <c r="K100" s="197" t="str">
        <f t="shared" si="7"/>
        <v/>
      </c>
      <c r="L100" s="295"/>
      <c r="M100" s="341"/>
    </row>
    <row r="101" spans="1:13" ht="22.9" customHeight="1" x14ac:dyDescent="0.25">
      <c r="A101" s="328" t="s">
        <v>354</v>
      </c>
      <c r="B101" s="319"/>
      <c r="C101" s="319"/>
      <c r="D101" s="319"/>
      <c r="E101" s="319"/>
      <c r="F101" s="319"/>
      <c r="G101" s="319"/>
      <c r="H101" s="319"/>
      <c r="I101" s="49">
        <v>2</v>
      </c>
      <c r="J101" s="54" t="str">
        <f>IF($I$101=1,"0","0")</f>
        <v>0</v>
      </c>
      <c r="K101" s="195">
        <f>J101+J103+J104+J105</f>
        <v>2</v>
      </c>
      <c r="L101" s="351" t="s">
        <v>528</v>
      </c>
      <c r="M101" s="339" t="s">
        <v>529</v>
      </c>
    </row>
    <row r="102" spans="1:13" ht="24.6" customHeight="1" x14ac:dyDescent="0.25">
      <c r="A102" s="329"/>
      <c r="B102" s="337" t="s">
        <v>146</v>
      </c>
      <c r="C102" s="313"/>
      <c r="D102" s="313"/>
      <c r="E102" s="313"/>
      <c r="F102" s="313"/>
      <c r="G102" s="313"/>
      <c r="H102" s="313"/>
      <c r="I102" s="50"/>
      <c r="J102" s="33"/>
      <c r="K102" s="196"/>
      <c r="L102" s="352"/>
      <c r="M102" s="340"/>
    </row>
    <row r="103" spans="1:13" ht="22.9" customHeight="1" x14ac:dyDescent="0.25">
      <c r="A103" s="329"/>
      <c r="B103" s="314"/>
      <c r="C103" s="314"/>
      <c r="D103" s="314"/>
      <c r="E103" s="314"/>
      <c r="F103" s="314"/>
      <c r="G103" s="314"/>
      <c r="H103" s="314"/>
      <c r="I103" s="50"/>
      <c r="J103" s="33" t="str">
        <f>IF($I$101=2,"2","0")</f>
        <v>2</v>
      </c>
      <c r="K103" s="196"/>
      <c r="L103" s="352"/>
      <c r="M103" s="340"/>
    </row>
    <row r="104" spans="1:13" ht="23.45" customHeight="1" x14ac:dyDescent="0.25">
      <c r="A104" s="329"/>
      <c r="B104" s="314"/>
      <c r="C104" s="314"/>
      <c r="D104" s="314"/>
      <c r="E104" s="314"/>
      <c r="F104" s="314"/>
      <c r="G104" s="314"/>
      <c r="H104" s="314"/>
      <c r="I104" s="50"/>
      <c r="J104" s="33" t="str">
        <f>IF($I$101=3,"1.5","0")</f>
        <v>0</v>
      </c>
      <c r="K104" s="196"/>
      <c r="L104" s="352"/>
      <c r="M104" s="340"/>
    </row>
    <row r="105" spans="1:13" ht="24.6" customHeight="1" thickBot="1" x14ac:dyDescent="0.3">
      <c r="A105" s="330"/>
      <c r="B105" s="315"/>
      <c r="C105" s="315"/>
      <c r="D105" s="315"/>
      <c r="E105" s="315"/>
      <c r="F105" s="315"/>
      <c r="G105" s="315"/>
      <c r="H105" s="315"/>
      <c r="I105" s="51"/>
      <c r="J105" s="56" t="str">
        <f>IF($I$101=4,"1","0")</f>
        <v>0</v>
      </c>
      <c r="K105" s="197"/>
      <c r="L105" s="353"/>
      <c r="M105" s="341"/>
    </row>
    <row r="106" spans="1:13" ht="15.75" thickBot="1" x14ac:dyDescent="0.3">
      <c r="A106" s="349" t="s">
        <v>148</v>
      </c>
      <c r="B106" s="350"/>
      <c r="C106" s="350"/>
      <c r="D106" s="350"/>
      <c r="E106" s="350"/>
      <c r="F106" s="350"/>
      <c r="G106" s="350"/>
      <c r="H106" s="350"/>
      <c r="I106" s="350"/>
      <c r="J106" s="350"/>
      <c r="K106" s="200">
        <f>SUM(K77:K104)</f>
        <v>18</v>
      </c>
    </row>
    <row r="108" spans="1:13" x14ac:dyDescent="0.25">
      <c r="A108" s="53" t="s">
        <v>223</v>
      </c>
    </row>
  </sheetData>
  <sheetProtection password="CDBA" sheet="1" scenarios="1" formatCells="0" formatColumns="0" formatRows="0"/>
  <mergeCells count="147">
    <mergeCell ref="A106:J106"/>
    <mergeCell ref="B98:H98"/>
    <mergeCell ref="B99:H99"/>
    <mergeCell ref="B100:H100"/>
    <mergeCell ref="A101:A105"/>
    <mergeCell ref="B101:H101"/>
    <mergeCell ref="L101:L105"/>
    <mergeCell ref="B71:H71"/>
    <mergeCell ref="L75:M75"/>
    <mergeCell ref="A93:A100"/>
    <mergeCell ref="B93:H93"/>
    <mergeCell ref="L93:L100"/>
    <mergeCell ref="M93:M100"/>
    <mergeCell ref="B94:H94"/>
    <mergeCell ref="B95:H95"/>
    <mergeCell ref="B96:H96"/>
    <mergeCell ref="B97:H97"/>
    <mergeCell ref="M101:M105"/>
    <mergeCell ref="B102:H102"/>
    <mergeCell ref="B103:H103"/>
    <mergeCell ref="B104:H104"/>
    <mergeCell ref="B105:H105"/>
    <mergeCell ref="A86:A92"/>
    <mergeCell ref="B86:H86"/>
    <mergeCell ref="L86:L92"/>
    <mergeCell ref="M86:M92"/>
    <mergeCell ref="B87:H87"/>
    <mergeCell ref="B88:H88"/>
    <mergeCell ref="B89:H89"/>
    <mergeCell ref="B90:H90"/>
    <mergeCell ref="B91:H91"/>
    <mergeCell ref="B92:H92"/>
    <mergeCell ref="A74:J74"/>
    <mergeCell ref="A76:K76"/>
    <mergeCell ref="A77:A85"/>
    <mergeCell ref="B77:H77"/>
    <mergeCell ref="L77:L85"/>
    <mergeCell ref="M77:M85"/>
    <mergeCell ref="B78:H78"/>
    <mergeCell ref="B79:H79"/>
    <mergeCell ref="B80:H80"/>
    <mergeCell ref="B81:H81"/>
    <mergeCell ref="A75:K75"/>
    <mergeCell ref="B82:H82"/>
    <mergeCell ref="B85:H85"/>
    <mergeCell ref="B83:H83"/>
    <mergeCell ref="B84:H84"/>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2:H72"/>
    <mergeCell ref="B73:H73"/>
    <mergeCell ref="A61:A62"/>
    <mergeCell ref="B61:H61"/>
    <mergeCell ref="L61:L62"/>
    <mergeCell ref="M61:M62"/>
    <mergeCell ref="B62:H62"/>
    <mergeCell ref="A51:J51"/>
    <mergeCell ref="A53:K53"/>
    <mergeCell ref="A54:A60"/>
    <mergeCell ref="B54:H54"/>
    <mergeCell ref="L54:L60"/>
    <mergeCell ref="M54:M60"/>
    <mergeCell ref="B55:H55"/>
    <mergeCell ref="B56:H56"/>
    <mergeCell ref="B57:H57"/>
    <mergeCell ref="B58:H58"/>
    <mergeCell ref="A52:K52"/>
    <mergeCell ref="B59:H59"/>
    <mergeCell ref="B60:H60"/>
    <mergeCell ref="L52:M52"/>
    <mergeCell ref="A43:A50"/>
    <mergeCell ref="B43:H43"/>
    <mergeCell ref="L43:L50"/>
    <mergeCell ref="M43:M50"/>
    <mergeCell ref="B44:H44"/>
    <mergeCell ref="B45:H45"/>
    <mergeCell ref="B46:H46"/>
    <mergeCell ref="B47:H47"/>
    <mergeCell ref="B48:H48"/>
    <mergeCell ref="B50:H50"/>
    <mergeCell ref="B49:H49"/>
    <mergeCell ref="L34:L42"/>
    <mergeCell ref="M34:M42"/>
    <mergeCell ref="B35:H35"/>
    <mergeCell ref="B36:H36"/>
    <mergeCell ref="B37:H37"/>
    <mergeCell ref="B38:H38"/>
    <mergeCell ref="B39:H39"/>
    <mergeCell ref="B40:H40"/>
    <mergeCell ref="B41:H41"/>
    <mergeCell ref="A34:A42"/>
    <mergeCell ref="B34:H34"/>
    <mergeCell ref="B42:H42"/>
    <mergeCell ref="B21:H21"/>
    <mergeCell ref="B22:H22"/>
    <mergeCell ref="B23:H23"/>
    <mergeCell ref="B25:H25"/>
    <mergeCell ref="B26:H26"/>
    <mergeCell ref="B27:H27"/>
    <mergeCell ref="A14:A33"/>
    <mergeCell ref="B14:H14"/>
    <mergeCell ref="L14:L33"/>
    <mergeCell ref="M14:M33"/>
    <mergeCell ref="B15:H15"/>
    <mergeCell ref="B16:H16"/>
    <mergeCell ref="B17:H17"/>
    <mergeCell ref="B18:H18"/>
    <mergeCell ref="B19:H19"/>
    <mergeCell ref="B20:H20"/>
    <mergeCell ref="A8:A13"/>
    <mergeCell ref="B8:H8"/>
    <mergeCell ref="L8:L13"/>
    <mergeCell ref="M8:M13"/>
    <mergeCell ref="B9:H9"/>
    <mergeCell ref="B10:H10"/>
    <mergeCell ref="B11:H11"/>
    <mergeCell ref="B12:H12"/>
    <mergeCell ref="B13:H13"/>
    <mergeCell ref="B28:H28"/>
    <mergeCell ref="B29:H29"/>
    <mergeCell ref="B30:H30"/>
    <mergeCell ref="B31:H31"/>
    <mergeCell ref="B33:H33"/>
    <mergeCell ref="B24:H24"/>
    <mergeCell ref="B32:H32"/>
    <mergeCell ref="A3:K3"/>
    <mergeCell ref="A4:A7"/>
    <mergeCell ref="B4:H4"/>
    <mergeCell ref="L4:L7"/>
    <mergeCell ref="M4:M7"/>
    <mergeCell ref="B5:H5"/>
    <mergeCell ref="B6:H6"/>
    <mergeCell ref="B7:H7"/>
    <mergeCell ref="A1:M1"/>
    <mergeCell ref="A2:M2"/>
  </mergeCells>
  <conditionalFormatting sqref="B24 B32 B16:F16 B18:F18 B20:F23 B25:F31 B33:F33">
    <cfRule type="expression" dxfId="116" priority="62">
      <formula>AND($I$14&lt;&gt;2,I16=TRUE)</formula>
    </cfRule>
  </conditionalFormatting>
  <conditionalFormatting sqref="B17:F17">
    <cfRule type="expression" dxfId="115" priority="61">
      <formula>-AND($I$14&lt;&gt;2,I17=TRUE)</formula>
    </cfRule>
  </conditionalFormatting>
  <conditionalFormatting sqref="B19:F19">
    <cfRule type="expression" dxfId="114" priority="58">
      <formula>AND($I$14&lt;&gt;2,I19=TRUE)</formula>
    </cfRule>
    <cfRule type="expression" dxfId="113" priority="59">
      <formula>AND($I$14&lt;&gt;2,I19=TRUE)</formula>
    </cfRule>
  </conditionalFormatting>
  <conditionalFormatting sqref="B36:F40 B42:F42">
    <cfRule type="expression" dxfId="112" priority="44">
      <formula>AND($I$34&lt;&gt;2,I36=TRUE)</formula>
    </cfRule>
  </conditionalFormatting>
  <conditionalFormatting sqref="B45:F50">
    <cfRule type="expression" dxfId="111" priority="36">
      <formula>AND($I$43&lt;&gt;2,I45=TRUE)</formula>
    </cfRule>
  </conditionalFormatting>
  <conditionalFormatting sqref="B56:F60">
    <cfRule type="expression" dxfId="110" priority="31">
      <formula>AND($I$54&lt;&gt;2,I56=TRUE)</formula>
    </cfRule>
  </conditionalFormatting>
  <conditionalFormatting sqref="B70:F70 B72:F73">
    <cfRule type="expression" dxfId="109" priority="21">
      <formula>AND($I$68&lt;&gt;2,I70=TRUE)</formula>
    </cfRule>
  </conditionalFormatting>
  <conditionalFormatting sqref="B71">
    <cfRule type="expression" dxfId="108" priority="20">
      <formula>AND($I$68&lt;&gt;2,I71=TRUE)</formula>
    </cfRule>
  </conditionalFormatting>
  <conditionalFormatting sqref="B79:F82 B85:F85">
    <cfRule type="expression" dxfId="107" priority="17">
      <formula>AND($I$77&lt;&gt;2,I79=TRUE)</formula>
    </cfRule>
  </conditionalFormatting>
  <conditionalFormatting sqref="B83:B84">
    <cfRule type="expression" dxfId="106" priority="14">
      <formula>AND($I$77&lt;&gt;2,I83=TRUE)</formula>
    </cfRule>
  </conditionalFormatting>
  <conditionalFormatting sqref="B88:F90">
    <cfRule type="expression" dxfId="105" priority="12">
      <formula>AND($I$86&lt;&gt;2,I88=TRUE)</formula>
    </cfRule>
  </conditionalFormatting>
  <conditionalFormatting sqref="B91:F91">
    <cfRule type="expression" dxfId="104" priority="9">
      <formula>AND($I$86&lt;&gt;2,I88=TRUE)</formula>
    </cfRule>
  </conditionalFormatting>
  <conditionalFormatting sqref="B92:F92">
    <cfRule type="expression" dxfId="103" priority="8">
      <formula>AND($I$86&lt;&gt;2,I88=TRUE)</formula>
    </cfRule>
  </conditionalFormatting>
  <conditionalFormatting sqref="B95:F96 B99:F100">
    <cfRule type="expression" dxfId="102" priority="7">
      <formula>AND($I$93&lt;&gt;2,I95=TRUE)</formula>
    </cfRule>
  </conditionalFormatting>
  <conditionalFormatting sqref="B97:F97">
    <cfRule type="expression" dxfId="101" priority="5">
      <formula>AND($I$93&lt;&gt;2,I95=TRUE)</formula>
    </cfRule>
  </conditionalFormatting>
  <conditionalFormatting sqref="B98:F98">
    <cfRule type="expression" dxfId="100" priority="4">
      <formula>AND($I$93&lt;&gt;2,I95=TRUE)</formula>
    </cfRule>
  </conditionalFormatting>
  <conditionalFormatting sqref="B41:F41">
    <cfRule type="expression" dxfId="99" priority="169">
      <formula>AND($I$34&lt;&gt;2,I41=TRUE)</formula>
    </cfRule>
    <cfRule type="expression" dxfId="98" priority="170">
      <formula>AND($I$34&lt;&gt;2,I4+$I$393=TRUE)</formula>
    </cfRule>
  </conditionalFormatting>
  <conditionalFormatting sqref="H16 H18 H20:H23 H25:H31 H33">
    <cfRule type="expression" dxfId="97" priority="222">
      <formula>AND($I$14&lt;&gt;2,N16=TRUE)</formula>
    </cfRule>
  </conditionalFormatting>
  <conditionalFormatting sqref="G16 G18 G20:G23 G25:G31 G33">
    <cfRule type="expression" dxfId="96" priority="223">
      <formula>AND($I$14&lt;&gt;2,#REF!=TRUE)</formula>
    </cfRule>
  </conditionalFormatting>
  <conditionalFormatting sqref="H17">
    <cfRule type="expression" dxfId="95" priority="225">
      <formula>-AND($I$14&lt;&gt;2,N17=TRUE)</formula>
    </cfRule>
  </conditionalFormatting>
  <conditionalFormatting sqref="G17">
    <cfRule type="expression" dxfId="94" priority="226">
      <formula>-AND($I$14&lt;&gt;2,#REF!=TRUE)</formula>
    </cfRule>
  </conditionalFormatting>
  <conditionalFormatting sqref="H19">
    <cfRule type="expression" dxfId="93" priority="232">
      <formula>AND($I$14&lt;&gt;2,N19=TRUE)</formula>
    </cfRule>
    <cfRule type="expression" dxfId="92" priority="233">
      <formula>AND($I$14&lt;&gt;2,N19=TRUE)</formula>
    </cfRule>
  </conditionalFormatting>
  <conditionalFormatting sqref="G19">
    <cfRule type="expression" dxfId="91" priority="234">
      <formula>AND($I$14&lt;&gt;2,#REF!=TRUE)</formula>
    </cfRule>
    <cfRule type="expression" dxfId="90" priority="235">
      <formula>AND($I$14&lt;&gt;2,#REF!=TRUE)</formula>
    </cfRule>
  </conditionalFormatting>
  <conditionalFormatting sqref="H36:H40 H42">
    <cfRule type="expression" dxfId="89" priority="273">
      <formula>AND($I$34&lt;&gt;2,N36=TRUE)</formula>
    </cfRule>
  </conditionalFormatting>
  <conditionalFormatting sqref="G36:G40 G42">
    <cfRule type="expression" dxfId="88" priority="274">
      <formula>AND($I$34&lt;&gt;2,#REF!=TRUE)</formula>
    </cfRule>
  </conditionalFormatting>
  <conditionalFormatting sqref="H45:H50">
    <cfRule type="expression" dxfId="87" priority="291">
      <formula>AND($I$43&lt;&gt;2,N45=TRUE)</formula>
    </cfRule>
  </conditionalFormatting>
  <conditionalFormatting sqref="G45:G50">
    <cfRule type="expression" dxfId="86" priority="292">
      <formula>AND($I$43&lt;&gt;2,#REF!=TRUE)</formula>
    </cfRule>
  </conditionalFormatting>
  <conditionalFormatting sqref="H56:H60">
    <cfRule type="expression" dxfId="85" priority="306">
      <formula>AND($I$54&lt;&gt;2,N56=TRUE)</formula>
    </cfRule>
  </conditionalFormatting>
  <conditionalFormatting sqref="G56:G60">
    <cfRule type="expression" dxfId="84" priority="307">
      <formula>AND($I$54&lt;&gt;2,#REF!=TRUE)</formula>
    </cfRule>
  </conditionalFormatting>
  <conditionalFormatting sqref="H70 H72:H73">
    <cfRule type="expression" dxfId="83" priority="321">
      <formula>AND($I$68&lt;&gt;2,N70=TRUE)</formula>
    </cfRule>
  </conditionalFormatting>
  <conditionalFormatting sqref="G70 G72:G73">
    <cfRule type="expression" dxfId="82" priority="322">
      <formula>AND($I$68&lt;&gt;2,#REF!=TRUE)</formula>
    </cfRule>
  </conditionalFormatting>
  <conditionalFormatting sqref="H79:H82 H85">
    <cfRule type="expression" dxfId="81" priority="330">
      <formula>AND($I$77&lt;&gt;2,N79=TRUE)</formula>
    </cfRule>
  </conditionalFormatting>
  <conditionalFormatting sqref="G79:G82 G85">
    <cfRule type="expression" dxfId="80" priority="331">
      <formula>AND($I$77&lt;&gt;2,#REF!=TRUE)</formula>
    </cfRule>
  </conditionalFormatting>
  <conditionalFormatting sqref="H88:H90">
    <cfRule type="expression" dxfId="79" priority="345">
      <formula>AND($I$86&lt;&gt;2,N88=TRUE)</formula>
    </cfRule>
  </conditionalFormatting>
  <conditionalFormatting sqref="G88:G90">
    <cfRule type="expression" dxfId="78" priority="346">
      <formula>AND($I$86&lt;&gt;2,#REF!=TRUE)</formula>
    </cfRule>
  </conditionalFormatting>
  <conditionalFormatting sqref="H91">
    <cfRule type="expression" dxfId="77" priority="354">
      <formula>AND($I$86&lt;&gt;2,N88=TRUE)</formula>
    </cfRule>
  </conditionalFormatting>
  <conditionalFormatting sqref="G91">
    <cfRule type="expression" dxfId="76" priority="355">
      <formula>AND($I$86&lt;&gt;2,#REF!=TRUE)</formula>
    </cfRule>
  </conditionalFormatting>
  <conditionalFormatting sqref="H92">
    <cfRule type="expression" dxfId="75" priority="357">
      <formula>AND($I$86&lt;&gt;2,N88=TRUE)</formula>
    </cfRule>
  </conditionalFormatting>
  <conditionalFormatting sqref="G92">
    <cfRule type="expression" dxfId="74" priority="358">
      <formula>AND($I$86&lt;&gt;2,#REF!=TRUE)</formula>
    </cfRule>
  </conditionalFormatting>
  <conditionalFormatting sqref="H95 H99:H100">
    <cfRule type="expression" dxfId="73" priority="360">
      <formula>AND($I$93&lt;&gt;2,N95=TRUE)</formula>
    </cfRule>
  </conditionalFormatting>
  <conditionalFormatting sqref="G95:G96 G99:G100">
    <cfRule type="expression" dxfId="72" priority="361">
      <formula>AND($I$93&lt;&gt;2,#REF!=TRUE)</formula>
    </cfRule>
  </conditionalFormatting>
  <conditionalFormatting sqref="H97">
    <cfRule type="expression" dxfId="71" priority="365">
      <formula>AND($I$93&lt;&gt;2,N95=TRUE)</formula>
    </cfRule>
  </conditionalFormatting>
  <conditionalFormatting sqref="G97">
    <cfRule type="expression" dxfId="70" priority="366">
      <formula>AND($I$93&lt;&gt;2,#REF!=TRUE)</formula>
    </cfRule>
  </conditionalFormatting>
  <conditionalFormatting sqref="H98">
    <cfRule type="expression" dxfId="69" priority="368">
      <formula>AND($I$93&lt;&gt;2,N95=TRUE)</formula>
    </cfRule>
  </conditionalFormatting>
  <conditionalFormatting sqref="G98">
    <cfRule type="expression" dxfId="68" priority="369">
      <formula>AND($I$93&lt;&gt;2,#REF!=TRUE)</formula>
    </cfRule>
  </conditionalFormatting>
  <conditionalFormatting sqref="H41">
    <cfRule type="expression" dxfId="67" priority="381">
      <formula>AND($I$34&lt;&gt;2,N41=TRUE)</formula>
    </cfRule>
    <cfRule type="expression" dxfId="66" priority="382">
      <formula>AND($I$34&lt;&gt;2,N4+$I$393=TRUE)</formula>
    </cfRule>
  </conditionalFormatting>
  <conditionalFormatting sqref="G41">
    <cfRule type="expression" dxfId="65" priority="383">
      <formula>AND($I$34&lt;&gt;2,#REF!=TRUE)</formula>
    </cfRule>
    <cfRule type="expression" dxfId="64" priority="384">
      <formula>AND($I$34&lt;&gt;2,#REF!+$I$393=TRUE)</formula>
    </cfRule>
  </conditionalFormatting>
  <pageMargins left="0.7" right="0.7" top="0.75" bottom="0.75" header="0.3" footer="0.3"/>
  <pageSetup scale="70" fitToHeight="0" orientation="landscape" horizontalDpi="4294967294" copies="4" r:id="rId1"/>
  <rowBreaks count="4" manualBreakCount="4">
    <brk id="31" max="13" man="1"/>
    <brk id="51" max="13" man="1"/>
    <brk id="74" max="13" man="1"/>
    <brk id="100"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25601"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25602"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25603"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25604"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25605"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25606"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25607"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25608"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25609"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25610"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25611"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25612"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25613"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25614"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25615"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25616"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25617"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25618"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25619"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25620"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25621"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25622"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25623"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25624"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25625"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25626"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25627"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25628"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25629"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25630"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25631"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25632" r:id="rId35" name="Group Box 32">
              <controlPr defaultSize="0" autoFill="0" autoPict="0">
                <anchor moveWithCells="1">
                  <from>
                    <xdr:col>1</xdr:col>
                    <xdr:colOff>0</xdr:colOff>
                    <xdr:row>32</xdr:row>
                    <xdr:rowOff>219075</xdr:rowOff>
                  </from>
                  <to>
                    <xdr:col>8</xdr:col>
                    <xdr:colOff>0</xdr:colOff>
                    <xdr:row>41</xdr:row>
                    <xdr:rowOff>333375</xdr:rowOff>
                  </to>
                </anchor>
              </controlPr>
            </control>
          </mc:Choice>
        </mc:AlternateContent>
        <mc:AlternateContent xmlns:mc="http://schemas.openxmlformats.org/markup-compatibility/2006">
          <mc:Choice Requires="x14">
            <control shapeId="25633"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25634"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25636" r:id="rId38" name="Check Box 36">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25637" r:id="rId39" name="Check Box 37">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25638" r:id="rId40" name="Check Box 38">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25639" r:id="rId41" name="Check Box 39">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25640" r:id="rId42" name="Check Box 40">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25641" r:id="rId43" name="Check Box 41">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25642" r:id="rId44" name="Check Box 42">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25643" r:id="rId45" name="Option Button 43">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25644" r:id="rId46" name="Option Button 44">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25645" r:id="rId47" name="Check Box 45">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25646" r:id="rId48" name="Check Box 46">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25647" r:id="rId49" name="Check Box 47">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25648" r:id="rId50" name="Check Box 48">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25649" r:id="rId51" name="Check Box 49">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25650" r:id="rId52" name="Option Button 50">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25651" r:id="rId53" name="Option Button 51">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25652" r:id="rId54" name="Check Box 52">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25653" r:id="rId55" name="Check Box 53">
              <controlPr defaultSize="0" autoFill="0" autoLine="0" autoPict="0">
                <anchor moveWithCells="1">
                  <from>
                    <xdr:col>1</xdr:col>
                    <xdr:colOff>276225</xdr:colOff>
                    <xdr:row>56</xdr:row>
                    <xdr:rowOff>28575</xdr:rowOff>
                  </from>
                  <to>
                    <xdr:col>7</xdr:col>
                    <xdr:colOff>457200</xdr:colOff>
                    <xdr:row>56</xdr:row>
                    <xdr:rowOff>447675</xdr:rowOff>
                  </to>
                </anchor>
              </controlPr>
            </control>
          </mc:Choice>
        </mc:AlternateContent>
        <mc:AlternateContent xmlns:mc="http://schemas.openxmlformats.org/markup-compatibility/2006">
          <mc:Choice Requires="x14">
            <control shapeId="25654" r:id="rId56" name="Check Box 54">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25655" r:id="rId57" name="Check Box 55">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25656" r:id="rId58" name="Check Box 56">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25657" r:id="rId59" name="Group Box 57">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25658" r:id="rId60" name="Option Button 58">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25665" r:id="rId61" name="Group Box 65">
              <controlPr defaultSize="0" autoFill="0" autoPict="0">
                <anchor moveWithCells="1">
                  <from>
                    <xdr:col>1</xdr:col>
                    <xdr:colOff>0</xdr:colOff>
                    <xdr:row>60</xdr:row>
                    <xdr:rowOff>0</xdr:rowOff>
                  </from>
                  <to>
                    <xdr:col>8</xdr:col>
                    <xdr:colOff>0</xdr:colOff>
                    <xdr:row>61</xdr:row>
                    <xdr:rowOff>981075</xdr:rowOff>
                  </to>
                </anchor>
              </controlPr>
            </control>
          </mc:Choice>
        </mc:AlternateContent>
        <mc:AlternateContent xmlns:mc="http://schemas.openxmlformats.org/markup-compatibility/2006">
          <mc:Choice Requires="x14">
            <control shapeId="25666" r:id="rId62" name="Option Button 66">
              <controlPr defaultSize="0" autoFill="0" autoLine="0" autoPict="0">
                <anchor moveWithCells="1">
                  <from>
                    <xdr:col>1</xdr:col>
                    <xdr:colOff>57150</xdr:colOff>
                    <xdr:row>62</xdr:row>
                    <xdr:rowOff>57150</xdr:rowOff>
                  </from>
                  <to>
                    <xdr:col>6</xdr:col>
                    <xdr:colOff>438150</xdr:colOff>
                    <xdr:row>62</xdr:row>
                    <xdr:rowOff>295275</xdr:rowOff>
                  </to>
                </anchor>
              </controlPr>
            </control>
          </mc:Choice>
        </mc:AlternateContent>
        <mc:AlternateContent xmlns:mc="http://schemas.openxmlformats.org/markup-compatibility/2006">
          <mc:Choice Requires="x14">
            <control shapeId="25667" r:id="rId63" name="Option Button 67">
              <controlPr defaultSize="0" autoFill="0" autoLine="0" autoPict="0">
                <anchor moveWithCells="1">
                  <from>
                    <xdr:col>1</xdr:col>
                    <xdr:colOff>57150</xdr:colOff>
                    <xdr:row>64</xdr:row>
                    <xdr:rowOff>28575</xdr:rowOff>
                  </from>
                  <to>
                    <xdr:col>6</xdr:col>
                    <xdr:colOff>552450</xdr:colOff>
                    <xdr:row>65</xdr:row>
                    <xdr:rowOff>47625</xdr:rowOff>
                  </to>
                </anchor>
              </controlPr>
            </control>
          </mc:Choice>
        </mc:AlternateContent>
        <mc:AlternateContent xmlns:mc="http://schemas.openxmlformats.org/markup-compatibility/2006">
          <mc:Choice Requires="x14">
            <control shapeId="25668" r:id="rId64" name="Option Button 68">
              <controlPr defaultSize="0" autoFill="0" autoLine="0" autoPict="0">
                <anchor moveWithCells="1">
                  <from>
                    <xdr:col>1</xdr:col>
                    <xdr:colOff>57150</xdr:colOff>
                    <xdr:row>65</xdr:row>
                    <xdr:rowOff>28575</xdr:rowOff>
                  </from>
                  <to>
                    <xdr:col>7</xdr:col>
                    <xdr:colOff>295275</xdr:colOff>
                    <xdr:row>66</xdr:row>
                    <xdr:rowOff>19050</xdr:rowOff>
                  </to>
                </anchor>
              </controlPr>
            </control>
          </mc:Choice>
        </mc:AlternateContent>
        <mc:AlternateContent xmlns:mc="http://schemas.openxmlformats.org/markup-compatibility/2006">
          <mc:Choice Requires="x14">
            <control shapeId="25669" r:id="rId65" name="Option Button 69">
              <controlPr defaultSize="0" autoFill="0" autoLine="0" autoPict="0">
                <anchor moveWithCells="1">
                  <from>
                    <xdr:col>1</xdr:col>
                    <xdr:colOff>57150</xdr:colOff>
                    <xdr:row>65</xdr:row>
                    <xdr:rowOff>304800</xdr:rowOff>
                  </from>
                  <to>
                    <xdr:col>6</xdr:col>
                    <xdr:colOff>552450</xdr:colOff>
                    <xdr:row>66</xdr:row>
                    <xdr:rowOff>342900</xdr:rowOff>
                  </to>
                </anchor>
              </controlPr>
            </control>
          </mc:Choice>
        </mc:AlternateContent>
        <mc:AlternateContent xmlns:mc="http://schemas.openxmlformats.org/markup-compatibility/2006">
          <mc:Choice Requires="x14">
            <control shapeId="25670" r:id="rId66" name="Group Box 70">
              <controlPr defaultSize="0" autoFill="0" autoPict="0">
                <anchor moveWithCells="1">
                  <from>
                    <xdr:col>1</xdr:col>
                    <xdr:colOff>0</xdr:colOff>
                    <xdr:row>61</xdr:row>
                    <xdr:rowOff>990600</xdr:rowOff>
                  </from>
                  <to>
                    <xdr:col>8</xdr:col>
                    <xdr:colOff>0</xdr:colOff>
                    <xdr:row>66</xdr:row>
                    <xdr:rowOff>352425</xdr:rowOff>
                  </to>
                </anchor>
              </controlPr>
            </control>
          </mc:Choice>
        </mc:AlternateContent>
        <mc:AlternateContent xmlns:mc="http://schemas.openxmlformats.org/markup-compatibility/2006">
          <mc:Choice Requires="x14">
            <control shapeId="25671" r:id="rId67" name="Group Box 71">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25672" r:id="rId68" name="Option Button 72">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25673" r:id="rId69" name="Option Button 73">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25674" r:id="rId70" name="Check Box 74">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25675" r:id="rId71" name="Check Box 75">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25676" r:id="rId72" name="Check Box 76">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25677" r:id="rId73" name="Check Box 77">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25680" r:id="rId74" name="Check Box 80">
              <controlPr defaultSize="0" autoFill="0" autoLine="0" autoPict="0">
                <anchor moveWithCells="1">
                  <from>
                    <xdr:col>1</xdr:col>
                    <xdr:colOff>247650</xdr:colOff>
                    <xdr:row>78</xdr:row>
                    <xdr:rowOff>47625</xdr:rowOff>
                  </from>
                  <to>
                    <xdr:col>7</xdr:col>
                    <xdr:colOff>142875</xdr:colOff>
                    <xdr:row>78</xdr:row>
                    <xdr:rowOff>304800</xdr:rowOff>
                  </to>
                </anchor>
              </controlPr>
            </control>
          </mc:Choice>
        </mc:AlternateContent>
        <mc:AlternateContent xmlns:mc="http://schemas.openxmlformats.org/markup-compatibility/2006">
          <mc:Choice Requires="x14">
            <control shapeId="25681" r:id="rId75" name="Check Box 81">
              <controlPr defaultSize="0" autoFill="0" autoLine="0" autoPict="0">
                <anchor moveWithCells="1">
                  <from>
                    <xdr:col>1</xdr:col>
                    <xdr:colOff>247650</xdr:colOff>
                    <xdr:row>79</xdr:row>
                    <xdr:rowOff>47625</xdr:rowOff>
                  </from>
                  <to>
                    <xdr:col>7</xdr:col>
                    <xdr:colOff>152400</xdr:colOff>
                    <xdr:row>80</xdr:row>
                    <xdr:rowOff>9525</xdr:rowOff>
                  </to>
                </anchor>
              </controlPr>
            </control>
          </mc:Choice>
        </mc:AlternateContent>
        <mc:AlternateContent xmlns:mc="http://schemas.openxmlformats.org/markup-compatibility/2006">
          <mc:Choice Requires="x14">
            <control shapeId="25682" r:id="rId76" name="Check Box 82">
              <controlPr defaultSize="0" autoFill="0" autoLine="0" autoPict="0">
                <anchor moveWithCells="1">
                  <from>
                    <xdr:col>1</xdr:col>
                    <xdr:colOff>247650</xdr:colOff>
                    <xdr:row>80</xdr:row>
                    <xdr:rowOff>47625</xdr:rowOff>
                  </from>
                  <to>
                    <xdr:col>7</xdr:col>
                    <xdr:colOff>152400</xdr:colOff>
                    <xdr:row>81</xdr:row>
                    <xdr:rowOff>0</xdr:rowOff>
                  </to>
                </anchor>
              </controlPr>
            </control>
          </mc:Choice>
        </mc:AlternateContent>
        <mc:AlternateContent xmlns:mc="http://schemas.openxmlformats.org/markup-compatibility/2006">
          <mc:Choice Requires="x14">
            <control shapeId="25683" r:id="rId77" name="Check Box 83">
              <controlPr defaultSize="0" autoFill="0" autoLine="0" autoPict="0">
                <anchor moveWithCells="1">
                  <from>
                    <xdr:col>1</xdr:col>
                    <xdr:colOff>247650</xdr:colOff>
                    <xdr:row>81</xdr:row>
                    <xdr:rowOff>19050</xdr:rowOff>
                  </from>
                  <to>
                    <xdr:col>7</xdr:col>
                    <xdr:colOff>295275</xdr:colOff>
                    <xdr:row>82</xdr:row>
                    <xdr:rowOff>47625</xdr:rowOff>
                  </to>
                </anchor>
              </controlPr>
            </control>
          </mc:Choice>
        </mc:AlternateContent>
        <mc:AlternateContent xmlns:mc="http://schemas.openxmlformats.org/markup-compatibility/2006">
          <mc:Choice Requires="x14">
            <control shapeId="25684" r:id="rId78" name="Check Box 84">
              <controlPr defaultSize="0" autoFill="0" autoLine="0" autoPict="0">
                <anchor moveWithCells="1">
                  <from>
                    <xdr:col>1</xdr:col>
                    <xdr:colOff>247650</xdr:colOff>
                    <xdr:row>84</xdr:row>
                    <xdr:rowOff>57150</xdr:rowOff>
                  </from>
                  <to>
                    <xdr:col>5</xdr:col>
                    <xdr:colOff>542925</xdr:colOff>
                    <xdr:row>84</xdr:row>
                    <xdr:rowOff>419100</xdr:rowOff>
                  </to>
                </anchor>
              </controlPr>
            </control>
          </mc:Choice>
        </mc:AlternateContent>
        <mc:AlternateContent xmlns:mc="http://schemas.openxmlformats.org/markup-compatibility/2006">
          <mc:Choice Requires="x14">
            <control shapeId="25685" r:id="rId79" name="Group Box 85">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25686" r:id="rId80" name="Group Box 86">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25687" r:id="rId81" name="Option Button 87">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25688" r:id="rId82" name="Option Button 88">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25689" r:id="rId83" name="Check Box 89">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25690" r:id="rId84" name="Check Box 90">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25691" r:id="rId85" name="Check Box 91">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25692" r:id="rId86" name="Check Box 92">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25693" r:id="rId87" name="Check Box 93">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25694" r:id="rId88" name="Group Box 94">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25695" r:id="rId89" name="Option Button 95">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25696" r:id="rId90" name="Option Button 96">
              <controlPr defaultSize="0" autoFill="0" autoLine="0" autoPict="0">
                <anchor moveWithCells="1">
                  <from>
                    <xdr:col>1</xdr:col>
                    <xdr:colOff>28575</xdr:colOff>
                    <xdr:row>93</xdr:row>
                    <xdr:rowOff>19050</xdr:rowOff>
                  </from>
                  <to>
                    <xdr:col>7</xdr:col>
                    <xdr:colOff>333375</xdr:colOff>
                    <xdr:row>93</xdr:row>
                    <xdr:rowOff>276225</xdr:rowOff>
                  </to>
                </anchor>
              </controlPr>
            </control>
          </mc:Choice>
        </mc:AlternateContent>
        <mc:AlternateContent xmlns:mc="http://schemas.openxmlformats.org/markup-compatibility/2006">
          <mc:Choice Requires="x14">
            <control shapeId="25697" r:id="rId91" name="Check Box 97">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25698" r:id="rId92" name="Check Box 98">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25699" r:id="rId93" name="Check Box 99">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25700" r:id="rId94" name="Check Box 100">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25701" r:id="rId95" name="Check Box 101">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25702" r:id="rId96" name="Check Box 102">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25703" r:id="rId97" name="Option Button 103">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25704" r:id="rId98" name="Option Button 104">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25705" r:id="rId99" name="Option Button 105">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25706" r:id="rId100" name="Option Button 106">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25707" r:id="rId101" name="Group Box 107">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25708" r:id="rId102" name="Group Box 108">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25709" r:id="rId103" name="Check Box 109">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25710" r:id="rId104" name="Check Box 110">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25711" r:id="rId105" name="Check Box 111">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25712" r:id="rId106" name="Check Box 112">
              <controlPr defaultSize="0" autoFill="0" autoLine="0" autoPict="0">
                <anchor moveWithCells="1">
                  <from>
                    <xdr:col>1</xdr:col>
                    <xdr:colOff>238125</xdr:colOff>
                    <xdr:row>82</xdr:row>
                    <xdr:rowOff>9525</xdr:rowOff>
                  </from>
                  <to>
                    <xdr:col>4</xdr:col>
                    <xdr:colOff>361950</xdr:colOff>
                    <xdr:row>83</xdr:row>
                    <xdr:rowOff>38100</xdr:rowOff>
                  </to>
                </anchor>
              </controlPr>
            </control>
          </mc:Choice>
        </mc:AlternateContent>
        <mc:AlternateContent xmlns:mc="http://schemas.openxmlformats.org/markup-compatibility/2006">
          <mc:Choice Requires="x14">
            <control shapeId="25713" r:id="rId107" name="Check Box 113">
              <controlPr defaultSize="0" autoFill="0" autoLine="0" autoPict="0">
                <anchor moveWithCells="1">
                  <from>
                    <xdr:col>1</xdr:col>
                    <xdr:colOff>238125</xdr:colOff>
                    <xdr:row>83</xdr:row>
                    <xdr:rowOff>9525</xdr:rowOff>
                  </from>
                  <to>
                    <xdr:col>4</xdr:col>
                    <xdr:colOff>323850</xdr:colOff>
                    <xdr:row>84</xdr:row>
                    <xdr:rowOff>9525</xdr:rowOff>
                  </to>
                </anchor>
              </controlPr>
            </control>
          </mc:Choice>
        </mc:AlternateContent>
        <mc:AlternateContent xmlns:mc="http://schemas.openxmlformats.org/markup-compatibility/2006">
          <mc:Choice Requires="x14">
            <control shapeId="25715" r:id="rId108" name="Option Button 115">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25716" r:id="rId109" name="Option Button 116">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mc:AlternateContent xmlns:mc="http://schemas.openxmlformats.org/markup-compatibility/2006">
          <mc:Choice Requires="x14">
            <control shapeId="25717" r:id="rId110" name="Option Button 117">
              <controlPr defaultSize="0" autoFill="0" autoLine="0" autoPict="0">
                <anchor moveWithCells="1">
                  <from>
                    <xdr:col>1</xdr:col>
                    <xdr:colOff>57150</xdr:colOff>
                    <xdr:row>61</xdr:row>
                    <xdr:rowOff>28575</xdr:rowOff>
                  </from>
                  <to>
                    <xdr:col>7</xdr:col>
                    <xdr:colOff>180975</xdr:colOff>
                    <xdr:row>61</xdr:row>
                    <xdr:rowOff>819150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N168"/>
  <sheetViews>
    <sheetView view="pageBreakPreview" zoomScale="80" zoomScaleNormal="100" zoomScaleSheetLayoutView="80" workbookViewId="0">
      <selection activeCell="R118" sqref="R118"/>
    </sheetView>
  </sheetViews>
  <sheetFormatPr defaultRowHeight="15" x14ac:dyDescent="0.25"/>
  <cols>
    <col min="1" max="1" width="39.140625" customWidth="1"/>
    <col min="2" max="7" width="8.85546875" style="26"/>
    <col min="8" max="8" width="8.7109375" style="26" customWidth="1"/>
    <col min="9" max="10" width="8.85546875" hidden="1" customWidth="1"/>
    <col min="11" max="11" width="8.85546875" customWidth="1"/>
    <col min="12" max="12" width="10.5703125" customWidth="1"/>
    <col min="13" max="13" width="27" style="240" customWidth="1"/>
    <col min="14" max="14" width="24.7109375" style="241" customWidth="1"/>
  </cols>
  <sheetData>
    <row r="1" spans="1:14" ht="24" customHeight="1" thickBot="1" x14ac:dyDescent="0.3">
      <c r="A1" s="287" t="s">
        <v>210</v>
      </c>
      <c r="B1" s="288"/>
      <c r="C1" s="288"/>
      <c r="D1" s="288"/>
      <c r="E1" s="288"/>
      <c r="F1" s="288"/>
      <c r="G1" s="288"/>
      <c r="H1" s="288"/>
      <c r="I1" s="288"/>
      <c r="J1" s="288"/>
      <c r="K1" s="288"/>
      <c r="L1" s="288"/>
      <c r="M1" s="288"/>
      <c r="N1" s="289"/>
    </row>
    <row r="2" spans="1:14" ht="57.6" customHeight="1" thickBot="1" x14ac:dyDescent="0.3">
      <c r="A2" s="290" t="s">
        <v>222</v>
      </c>
      <c r="B2" s="291"/>
      <c r="C2" s="291"/>
      <c r="D2" s="291"/>
      <c r="E2" s="291"/>
      <c r="F2" s="291"/>
      <c r="G2" s="291"/>
      <c r="H2" s="291"/>
      <c r="I2" s="291"/>
      <c r="J2" s="291"/>
      <c r="K2" s="291"/>
      <c r="L2" s="291"/>
      <c r="M2" s="291"/>
      <c r="N2" s="292"/>
    </row>
    <row r="3" spans="1:14" ht="44.45" customHeight="1" thickBot="1" x14ac:dyDescent="0.3">
      <c r="A3" s="376" t="s">
        <v>211</v>
      </c>
      <c r="B3" s="377"/>
      <c r="C3" s="377"/>
      <c r="D3" s="377"/>
      <c r="E3" s="377"/>
      <c r="F3" s="377"/>
      <c r="G3" s="377"/>
      <c r="H3" s="377"/>
      <c r="I3" s="377"/>
      <c r="J3" s="377"/>
      <c r="K3" s="377"/>
      <c r="L3" s="378"/>
      <c r="M3" s="230" t="s">
        <v>139</v>
      </c>
      <c r="N3" s="231" t="s">
        <v>425</v>
      </c>
    </row>
    <row r="4" spans="1:14" ht="33" customHeight="1" x14ac:dyDescent="0.25">
      <c r="A4" s="376" t="s">
        <v>432</v>
      </c>
      <c r="B4" s="382"/>
      <c r="C4" s="382"/>
      <c r="D4" s="382"/>
      <c r="E4" s="382"/>
      <c r="F4" s="382"/>
      <c r="G4" s="382"/>
      <c r="H4" s="382"/>
      <c r="I4" s="136">
        <v>4</v>
      </c>
      <c r="J4" s="54" t="str">
        <f>IF($I$4=1,"0","0")</f>
        <v>0</v>
      </c>
      <c r="K4" s="201" t="s">
        <v>107</v>
      </c>
      <c r="L4" s="55">
        <f>J4+J6+J7+J8+J9</f>
        <v>1</v>
      </c>
      <c r="M4" s="387" t="s">
        <v>514</v>
      </c>
      <c r="N4" s="390" t="s">
        <v>511</v>
      </c>
    </row>
    <row r="5" spans="1:14" ht="19.5" customHeight="1" x14ac:dyDescent="0.25">
      <c r="A5" s="385"/>
      <c r="B5" s="374" t="s">
        <v>149</v>
      </c>
      <c r="C5" s="374"/>
      <c r="D5" s="374"/>
      <c r="E5" s="374"/>
      <c r="F5" s="374"/>
      <c r="G5" s="374"/>
      <c r="H5" s="374"/>
      <c r="I5" s="64"/>
      <c r="J5" s="139"/>
      <c r="K5" s="202"/>
      <c r="L5" s="139"/>
      <c r="M5" s="388"/>
      <c r="N5" s="391"/>
    </row>
    <row r="6" spans="1:14" ht="28.5" customHeight="1" x14ac:dyDescent="0.25">
      <c r="A6" s="385"/>
      <c r="B6" s="374"/>
      <c r="C6" s="374"/>
      <c r="D6" s="374"/>
      <c r="E6" s="374"/>
      <c r="F6" s="374"/>
      <c r="G6" s="374"/>
      <c r="H6" s="374"/>
      <c r="I6" s="64"/>
      <c r="J6" s="33" t="str">
        <f>IF($I$4=2,"4","0")</f>
        <v>0</v>
      </c>
      <c r="K6" s="202"/>
      <c r="L6" s="139"/>
      <c r="M6" s="388"/>
      <c r="N6" s="391"/>
    </row>
    <row r="7" spans="1:14" ht="33" customHeight="1" x14ac:dyDescent="0.25">
      <c r="A7" s="385"/>
      <c r="B7" s="383"/>
      <c r="C7" s="383"/>
      <c r="D7" s="383"/>
      <c r="E7" s="383"/>
      <c r="F7" s="383"/>
      <c r="G7" s="383"/>
      <c r="H7" s="383"/>
      <c r="I7" s="64"/>
      <c r="J7" s="33" t="str">
        <f>IF($I$4=3,"3","0")</f>
        <v>0</v>
      </c>
      <c r="K7" s="202"/>
      <c r="L7" s="139"/>
      <c r="M7" s="388"/>
      <c r="N7" s="391"/>
    </row>
    <row r="8" spans="1:14" ht="32.25" customHeight="1" x14ac:dyDescent="0.25">
      <c r="A8" s="385"/>
      <c r="B8" s="383"/>
      <c r="C8" s="383"/>
      <c r="D8" s="383"/>
      <c r="E8" s="383"/>
      <c r="F8" s="383"/>
      <c r="G8" s="383"/>
      <c r="H8" s="383"/>
      <c r="I8" s="64"/>
      <c r="J8" s="33" t="str">
        <f>IF($I$4=4,"1","0")</f>
        <v>1</v>
      </c>
      <c r="K8" s="202"/>
      <c r="L8" s="139"/>
      <c r="M8" s="388"/>
      <c r="N8" s="391"/>
    </row>
    <row r="9" spans="1:14" ht="26.25" customHeight="1" thickBot="1" x14ac:dyDescent="0.3">
      <c r="A9" s="386"/>
      <c r="B9" s="384"/>
      <c r="C9" s="384"/>
      <c r="D9" s="384"/>
      <c r="E9" s="384"/>
      <c r="F9" s="384"/>
      <c r="G9" s="384"/>
      <c r="H9" s="384"/>
      <c r="I9" s="137"/>
      <c r="J9" s="56" t="str">
        <f>IF($I$4=5,"0","0")</f>
        <v>0</v>
      </c>
      <c r="K9" s="203"/>
      <c r="L9" s="140"/>
      <c r="M9" s="389"/>
      <c r="N9" s="392"/>
    </row>
    <row r="10" spans="1:14" ht="21" customHeight="1" x14ac:dyDescent="0.25">
      <c r="A10" s="304" t="s">
        <v>382</v>
      </c>
      <c r="B10" s="301"/>
      <c r="C10" s="301"/>
      <c r="D10" s="301"/>
      <c r="E10" s="301"/>
      <c r="F10" s="301"/>
      <c r="G10" s="301"/>
      <c r="H10" s="301"/>
      <c r="I10" s="50">
        <v>5</v>
      </c>
      <c r="J10" s="33" t="str">
        <f>IF($I$10=1,"0","0")</f>
        <v>0</v>
      </c>
      <c r="K10" s="204" t="s">
        <v>108</v>
      </c>
      <c r="L10" s="34">
        <f>J10+J11+J12+J13+J14+J15</f>
        <v>0</v>
      </c>
      <c r="M10" s="379" t="s">
        <v>492</v>
      </c>
      <c r="N10" s="380" t="s">
        <v>491</v>
      </c>
    </row>
    <row r="11" spans="1:14" x14ac:dyDescent="0.25">
      <c r="A11" s="304"/>
      <c r="B11" s="374" t="s">
        <v>149</v>
      </c>
      <c r="C11" s="374"/>
      <c r="D11" s="374"/>
      <c r="E11" s="374"/>
      <c r="F11" s="374"/>
      <c r="G11" s="374"/>
      <c r="H11" s="374"/>
      <c r="I11" s="50"/>
      <c r="J11" s="33"/>
      <c r="K11" s="204"/>
      <c r="L11" s="34"/>
      <c r="M11" s="359"/>
      <c r="N11" s="355"/>
    </row>
    <row r="12" spans="1:14" ht="40.5" customHeight="1" x14ac:dyDescent="0.25">
      <c r="A12" s="304"/>
      <c r="B12" s="301"/>
      <c r="C12" s="301"/>
      <c r="D12" s="301"/>
      <c r="E12" s="301"/>
      <c r="F12" s="301"/>
      <c r="G12" s="301"/>
      <c r="H12" s="301"/>
      <c r="I12" s="50"/>
      <c r="J12" s="33" t="str">
        <f>IF($I$10=2,"3","0")</f>
        <v>0</v>
      </c>
      <c r="K12" s="204"/>
      <c r="L12" s="34"/>
      <c r="M12" s="359"/>
      <c r="N12" s="355"/>
    </row>
    <row r="13" spans="1:14" ht="32.25" customHeight="1" x14ac:dyDescent="0.25">
      <c r="A13" s="304"/>
      <c r="B13" s="301"/>
      <c r="C13" s="301"/>
      <c r="D13" s="301"/>
      <c r="E13" s="301"/>
      <c r="F13" s="301"/>
      <c r="G13" s="301"/>
      <c r="H13" s="301"/>
      <c r="I13" s="50"/>
      <c r="J13" s="33" t="str">
        <f>IF($I$10=3,"2","0")</f>
        <v>0</v>
      </c>
      <c r="K13" s="204"/>
      <c r="L13" s="34"/>
      <c r="M13" s="359"/>
      <c r="N13" s="355"/>
    </row>
    <row r="14" spans="1:14" ht="40.5" customHeight="1" x14ac:dyDescent="0.25">
      <c r="A14" s="304"/>
      <c r="B14" s="301"/>
      <c r="C14" s="301"/>
      <c r="D14" s="301"/>
      <c r="E14" s="301"/>
      <c r="F14" s="301"/>
      <c r="G14" s="301"/>
      <c r="H14" s="301"/>
      <c r="I14" s="50"/>
      <c r="J14" s="33" t="str">
        <f>IF($I$10=4,"1","0")</f>
        <v>0</v>
      </c>
      <c r="K14" s="204"/>
      <c r="L14" s="34"/>
      <c r="M14" s="359"/>
      <c r="N14" s="355"/>
    </row>
    <row r="15" spans="1:14" ht="37.15" customHeight="1" thickBot="1" x14ac:dyDescent="0.3">
      <c r="A15" s="305"/>
      <c r="B15" s="381"/>
      <c r="C15" s="381"/>
      <c r="D15" s="381"/>
      <c r="E15" s="381"/>
      <c r="F15" s="381"/>
      <c r="G15" s="381"/>
      <c r="H15" s="381"/>
      <c r="I15" s="51"/>
      <c r="J15" s="56" t="str">
        <f>IF($I$10=5,"0","0")</f>
        <v>0</v>
      </c>
      <c r="K15" s="205"/>
      <c r="L15" s="57"/>
      <c r="M15" s="373"/>
      <c r="N15" s="356"/>
    </row>
    <row r="16" spans="1:14" ht="20.45" customHeight="1" x14ac:dyDescent="0.25">
      <c r="A16" s="303" t="s">
        <v>392</v>
      </c>
      <c r="B16" s="338"/>
      <c r="C16" s="338"/>
      <c r="D16" s="338"/>
      <c r="E16" s="338"/>
      <c r="F16" s="338"/>
      <c r="G16" s="338"/>
      <c r="H16" s="338"/>
      <c r="I16" s="49">
        <v>2</v>
      </c>
      <c r="J16" s="54" t="str">
        <f>IF($I$16=1,"0","0")</f>
        <v>0</v>
      </c>
      <c r="K16" s="201" t="s">
        <v>109</v>
      </c>
      <c r="L16" s="55">
        <f>J16+J17+J18+J19+J20+J21</f>
        <v>3</v>
      </c>
      <c r="M16" s="372" t="s">
        <v>493</v>
      </c>
      <c r="N16" s="354" t="s">
        <v>460</v>
      </c>
    </row>
    <row r="17" spans="1:14" ht="27" customHeight="1" x14ac:dyDescent="0.25">
      <c r="A17" s="304"/>
      <c r="B17" s="374" t="s">
        <v>149</v>
      </c>
      <c r="C17" s="374"/>
      <c r="D17" s="374"/>
      <c r="E17" s="374"/>
      <c r="F17" s="374"/>
      <c r="G17" s="374"/>
      <c r="H17" s="374"/>
      <c r="I17" s="50"/>
      <c r="J17" s="33"/>
      <c r="K17" s="204"/>
      <c r="L17" s="34"/>
      <c r="M17" s="359"/>
      <c r="N17" s="355"/>
    </row>
    <row r="18" spans="1:14" ht="41.25" customHeight="1" x14ac:dyDescent="0.25">
      <c r="A18" s="304"/>
      <c r="B18" s="301"/>
      <c r="C18" s="301"/>
      <c r="D18" s="301"/>
      <c r="E18" s="301"/>
      <c r="F18" s="301"/>
      <c r="G18" s="301"/>
      <c r="H18" s="301"/>
      <c r="I18" s="50"/>
      <c r="J18" s="33" t="str">
        <f>IF($I$16=2,"3","0")</f>
        <v>3</v>
      </c>
      <c r="K18" s="204"/>
      <c r="L18" s="34"/>
      <c r="M18" s="359"/>
      <c r="N18" s="355"/>
    </row>
    <row r="19" spans="1:14" ht="32.25" customHeight="1" x14ac:dyDescent="0.25">
      <c r="A19" s="304"/>
      <c r="B19" s="301"/>
      <c r="C19" s="301"/>
      <c r="D19" s="301"/>
      <c r="E19" s="301"/>
      <c r="F19" s="301"/>
      <c r="G19" s="301"/>
      <c r="H19" s="301"/>
      <c r="I19" s="50"/>
      <c r="J19" s="33" t="str">
        <f>IF($I$16=3,"2","0")</f>
        <v>0</v>
      </c>
      <c r="K19" s="204"/>
      <c r="L19" s="34"/>
      <c r="M19" s="359"/>
      <c r="N19" s="355"/>
    </row>
    <row r="20" spans="1:14" ht="36" customHeight="1" x14ac:dyDescent="0.25">
      <c r="A20" s="304"/>
      <c r="B20" s="301"/>
      <c r="C20" s="301"/>
      <c r="D20" s="301"/>
      <c r="E20" s="301"/>
      <c r="F20" s="301"/>
      <c r="G20" s="301"/>
      <c r="H20" s="301"/>
      <c r="I20" s="50"/>
      <c r="J20" s="33" t="str">
        <f>IF($I$16=4,"1","0")</f>
        <v>0</v>
      </c>
      <c r="K20" s="204"/>
      <c r="L20" s="34"/>
      <c r="M20" s="359"/>
      <c r="N20" s="355"/>
    </row>
    <row r="21" spans="1:14" ht="39" customHeight="1" thickBot="1" x14ac:dyDescent="0.3">
      <c r="A21" s="304"/>
      <c r="B21" s="301"/>
      <c r="C21" s="301"/>
      <c r="D21" s="301"/>
      <c r="E21" s="301"/>
      <c r="F21" s="301"/>
      <c r="G21" s="301"/>
      <c r="H21" s="301"/>
      <c r="I21" s="50"/>
      <c r="J21" s="33" t="str">
        <f>IF($I$16=5,"0","0")</f>
        <v>0</v>
      </c>
      <c r="K21" s="204"/>
      <c r="L21" s="34"/>
      <c r="M21" s="359"/>
      <c r="N21" s="355"/>
    </row>
    <row r="22" spans="1:14" ht="22.5" customHeight="1" x14ac:dyDescent="0.25">
      <c r="A22" s="303" t="s">
        <v>393</v>
      </c>
      <c r="B22" s="338"/>
      <c r="C22" s="338"/>
      <c r="D22" s="338"/>
      <c r="E22" s="338"/>
      <c r="F22" s="338"/>
      <c r="G22" s="338"/>
      <c r="H22" s="338"/>
      <c r="I22" s="49">
        <v>1</v>
      </c>
      <c r="J22" s="54" t="str">
        <f>IF($I$22=5,"0","0")</f>
        <v>0</v>
      </c>
      <c r="K22" s="201" t="s">
        <v>113</v>
      </c>
      <c r="L22" s="55">
        <f>J22+J24+J25+J26+J27</f>
        <v>3</v>
      </c>
      <c r="M22" s="372" t="s">
        <v>494</v>
      </c>
      <c r="N22" s="354" t="s">
        <v>461</v>
      </c>
    </row>
    <row r="23" spans="1:14" ht="18.75" customHeight="1" x14ac:dyDescent="0.25">
      <c r="A23" s="304"/>
      <c r="B23" s="374" t="s">
        <v>149</v>
      </c>
      <c r="C23" s="374"/>
      <c r="D23" s="374"/>
      <c r="E23" s="374"/>
      <c r="F23" s="374"/>
      <c r="G23" s="374"/>
      <c r="H23" s="374"/>
      <c r="I23" s="50"/>
      <c r="J23" s="33"/>
      <c r="K23" s="204"/>
      <c r="L23" s="34"/>
      <c r="M23" s="359"/>
      <c r="N23" s="355"/>
    </row>
    <row r="24" spans="1:14" ht="42" customHeight="1" x14ac:dyDescent="0.25">
      <c r="A24" s="304"/>
      <c r="B24" s="301"/>
      <c r="C24" s="301"/>
      <c r="D24" s="301"/>
      <c r="E24" s="301"/>
      <c r="F24" s="301"/>
      <c r="G24" s="301"/>
      <c r="H24" s="301"/>
      <c r="I24" s="50"/>
      <c r="J24" s="33" t="str">
        <f>IF($I$22=1,"3","0")</f>
        <v>3</v>
      </c>
      <c r="K24" s="204"/>
      <c r="L24" s="34"/>
      <c r="M24" s="359"/>
      <c r="N24" s="355"/>
    </row>
    <row r="25" spans="1:14" ht="38.25" customHeight="1" x14ac:dyDescent="0.25">
      <c r="A25" s="304"/>
      <c r="B25" s="301"/>
      <c r="C25" s="301"/>
      <c r="D25" s="301"/>
      <c r="E25" s="301"/>
      <c r="F25" s="301"/>
      <c r="G25" s="301"/>
      <c r="H25" s="301"/>
      <c r="I25" s="50"/>
      <c r="J25" s="33" t="str">
        <f>IF($I$22=2,"2","0")</f>
        <v>0</v>
      </c>
      <c r="K25" s="204"/>
      <c r="L25" s="34"/>
      <c r="M25" s="359"/>
      <c r="N25" s="355"/>
    </row>
    <row r="26" spans="1:14" ht="37.5" customHeight="1" x14ac:dyDescent="0.25">
      <c r="A26" s="304"/>
      <c r="B26" s="301"/>
      <c r="C26" s="301"/>
      <c r="D26" s="301"/>
      <c r="E26" s="301"/>
      <c r="F26" s="301"/>
      <c r="G26" s="301"/>
      <c r="H26" s="301"/>
      <c r="I26" s="50"/>
      <c r="J26" s="33" t="str">
        <f>IF($I$22=3,"1","0")</f>
        <v>0</v>
      </c>
      <c r="K26" s="204"/>
      <c r="L26" s="34"/>
      <c r="M26" s="359"/>
      <c r="N26" s="355"/>
    </row>
    <row r="27" spans="1:14" ht="36.75" customHeight="1" thickBot="1" x14ac:dyDescent="0.3">
      <c r="A27" s="305"/>
      <c r="B27" s="375"/>
      <c r="C27" s="375"/>
      <c r="D27" s="375"/>
      <c r="E27" s="375"/>
      <c r="F27" s="375"/>
      <c r="G27" s="375"/>
      <c r="H27" s="375"/>
      <c r="I27" s="51"/>
      <c r="J27" s="56" t="str">
        <f>IF($I$22=4,"0","0")</f>
        <v>0</v>
      </c>
      <c r="K27" s="205"/>
      <c r="L27" s="57"/>
      <c r="M27" s="373"/>
      <c r="N27" s="356"/>
    </row>
    <row r="28" spans="1:14" ht="27" customHeight="1" x14ac:dyDescent="0.25">
      <c r="A28" s="399" t="s">
        <v>381</v>
      </c>
      <c r="B28" s="301"/>
      <c r="C28" s="301"/>
      <c r="D28" s="301"/>
      <c r="E28" s="301"/>
      <c r="F28" s="301"/>
      <c r="G28" s="301"/>
      <c r="H28" s="301"/>
      <c r="I28" s="50">
        <v>4</v>
      </c>
      <c r="J28" s="33" t="str">
        <f>IF($I$28=1,"0","0")</f>
        <v>0</v>
      </c>
      <c r="K28" s="204" t="s">
        <v>192</v>
      </c>
      <c r="L28" s="34">
        <f>J28+J29+J30+J31+J32+J33</f>
        <v>2</v>
      </c>
      <c r="M28" s="379" t="s">
        <v>495</v>
      </c>
      <c r="N28" s="380" t="s">
        <v>496</v>
      </c>
    </row>
    <row r="29" spans="1:14" ht="22.5" customHeight="1" x14ac:dyDescent="0.25">
      <c r="A29" s="399"/>
      <c r="B29" s="374" t="s">
        <v>149</v>
      </c>
      <c r="C29" s="374"/>
      <c r="D29" s="374"/>
      <c r="E29" s="374"/>
      <c r="F29" s="374"/>
      <c r="G29" s="374"/>
      <c r="H29" s="374"/>
      <c r="I29" s="50"/>
      <c r="J29" s="33"/>
      <c r="K29" s="204"/>
      <c r="L29" s="34"/>
      <c r="M29" s="359"/>
      <c r="N29" s="355"/>
    </row>
    <row r="30" spans="1:14" ht="26.45" customHeight="1" x14ac:dyDescent="0.25">
      <c r="A30" s="399"/>
      <c r="B30" s="301"/>
      <c r="C30" s="301"/>
      <c r="D30" s="301"/>
      <c r="E30" s="301"/>
      <c r="F30" s="301"/>
      <c r="G30" s="301"/>
      <c r="H30" s="301"/>
      <c r="I30" s="61"/>
      <c r="J30" s="33" t="str">
        <f>IF($I$28=2,"4","0")</f>
        <v>0</v>
      </c>
      <c r="K30" s="204"/>
      <c r="L30" s="34"/>
      <c r="M30" s="359"/>
      <c r="N30" s="355"/>
    </row>
    <row r="31" spans="1:14" ht="18.75" customHeight="1" x14ac:dyDescent="0.25">
      <c r="A31" s="399"/>
      <c r="B31" s="301"/>
      <c r="C31" s="301"/>
      <c r="D31" s="301"/>
      <c r="E31" s="301"/>
      <c r="F31" s="301"/>
      <c r="G31" s="301"/>
      <c r="H31" s="301"/>
      <c r="I31" s="61"/>
      <c r="J31" s="33" t="str">
        <f>IF($I$28=3,"3","0")</f>
        <v>0</v>
      </c>
      <c r="K31" s="204"/>
      <c r="L31" s="34"/>
      <c r="M31" s="359"/>
      <c r="N31" s="355"/>
    </row>
    <row r="32" spans="1:14" ht="20.45" customHeight="1" x14ac:dyDescent="0.25">
      <c r="A32" s="399"/>
      <c r="B32" s="301"/>
      <c r="C32" s="301"/>
      <c r="D32" s="301"/>
      <c r="E32" s="301"/>
      <c r="F32" s="301"/>
      <c r="G32" s="301"/>
      <c r="H32" s="301"/>
      <c r="I32" s="61"/>
      <c r="J32" s="33" t="str">
        <f>IF($I$28=4,"2","0")</f>
        <v>2</v>
      </c>
      <c r="K32" s="204"/>
      <c r="L32" s="34"/>
      <c r="M32" s="359"/>
      <c r="N32" s="355"/>
    </row>
    <row r="33" spans="1:14" ht="25.9" customHeight="1" x14ac:dyDescent="0.25">
      <c r="A33" s="399"/>
      <c r="B33" s="301"/>
      <c r="C33" s="301"/>
      <c r="D33" s="301"/>
      <c r="E33" s="301"/>
      <c r="F33" s="301"/>
      <c r="G33" s="301"/>
      <c r="H33" s="301"/>
      <c r="I33" s="61"/>
      <c r="J33" s="33" t="str">
        <f>IF($I$28=5,"1","0")</f>
        <v>0</v>
      </c>
      <c r="K33" s="204"/>
      <c r="L33" s="34"/>
      <c r="M33" s="359"/>
      <c r="N33" s="355"/>
    </row>
    <row r="34" spans="1:14" ht="18" customHeight="1" x14ac:dyDescent="0.25">
      <c r="A34" s="370" t="s">
        <v>380</v>
      </c>
      <c r="B34" s="317" t="s">
        <v>149</v>
      </c>
      <c r="C34" s="317"/>
      <c r="D34" s="317"/>
      <c r="E34" s="317"/>
      <c r="F34" s="317"/>
      <c r="G34" s="317"/>
      <c r="H34" s="317"/>
      <c r="I34" s="62">
        <v>2</v>
      </c>
      <c r="J34" s="141"/>
      <c r="K34" s="206" t="s">
        <v>383</v>
      </c>
      <c r="L34" s="142">
        <f>J35+J36+J37+J38+J39+J40+J41</f>
        <v>0</v>
      </c>
      <c r="M34" s="359" t="s">
        <v>497</v>
      </c>
      <c r="N34" s="397" t="s">
        <v>462</v>
      </c>
    </row>
    <row r="35" spans="1:14" ht="39.75" customHeight="1" x14ac:dyDescent="0.25">
      <c r="A35" s="371"/>
      <c r="B35" s="317"/>
      <c r="C35" s="317"/>
      <c r="D35" s="317"/>
      <c r="E35" s="317"/>
      <c r="F35" s="317"/>
      <c r="G35" s="317"/>
      <c r="H35" s="317"/>
      <c r="I35" s="50"/>
      <c r="J35" s="33" t="str">
        <f>IF($I$35=1,"0","0")</f>
        <v>0</v>
      </c>
      <c r="K35" s="204"/>
      <c r="L35" s="33"/>
      <c r="M35" s="359"/>
      <c r="N35" s="397"/>
    </row>
    <row r="36" spans="1:14" ht="31.15" customHeight="1" x14ac:dyDescent="0.25">
      <c r="A36" s="371"/>
      <c r="B36" s="317"/>
      <c r="C36" s="317"/>
      <c r="D36" s="317"/>
      <c r="E36" s="317"/>
      <c r="F36" s="317"/>
      <c r="G36" s="317"/>
      <c r="H36" s="317"/>
      <c r="I36" s="50"/>
      <c r="J36" s="33"/>
      <c r="K36" s="204"/>
      <c r="L36" s="33"/>
      <c r="M36" s="359"/>
      <c r="N36" s="397"/>
    </row>
    <row r="37" spans="1:14" ht="38.450000000000003" customHeight="1" x14ac:dyDescent="0.25">
      <c r="A37" s="371"/>
      <c r="B37" s="317"/>
      <c r="C37" s="317"/>
      <c r="D37" s="317"/>
      <c r="E37" s="317"/>
      <c r="F37" s="317"/>
      <c r="G37" s="317"/>
      <c r="H37" s="317"/>
      <c r="I37" s="50" t="b">
        <v>0</v>
      </c>
      <c r="J37" s="33" t="str">
        <f>IF($I$37=TRUE,"0.6","0")</f>
        <v>0</v>
      </c>
      <c r="K37" s="204"/>
      <c r="L37" s="33" t="str">
        <f>IF(AND($I$34&lt;&gt;2,I37=TRUE),"ERROR","")</f>
        <v/>
      </c>
      <c r="M37" s="359"/>
      <c r="N37" s="397"/>
    </row>
    <row r="38" spans="1:14" ht="29.45" customHeight="1" x14ac:dyDescent="0.25">
      <c r="A38" s="371"/>
      <c r="B38" s="317"/>
      <c r="C38" s="317"/>
      <c r="D38" s="317"/>
      <c r="E38" s="317"/>
      <c r="F38" s="317"/>
      <c r="G38" s="317"/>
      <c r="H38" s="317"/>
      <c r="I38" s="50" t="b">
        <v>0</v>
      </c>
      <c r="J38" s="33" t="str">
        <f>IF($I$38=TRUE,"0.6","0")</f>
        <v>0</v>
      </c>
      <c r="K38" s="204"/>
      <c r="L38" s="33" t="str">
        <f t="shared" ref="L38:L41" si="0">IF(AND($I$34&lt;&gt;2,I38=TRUE),"ERROR","")</f>
        <v/>
      </c>
      <c r="M38" s="359"/>
      <c r="N38" s="397"/>
    </row>
    <row r="39" spans="1:14" ht="28.9" customHeight="1" x14ac:dyDescent="0.25">
      <c r="A39" s="371"/>
      <c r="B39" s="317"/>
      <c r="C39" s="317"/>
      <c r="D39" s="317"/>
      <c r="E39" s="317"/>
      <c r="F39" s="317"/>
      <c r="G39" s="317"/>
      <c r="H39" s="317"/>
      <c r="I39" s="50" t="b">
        <v>0</v>
      </c>
      <c r="J39" s="33" t="str">
        <f>IF($I$39=TRUE,"0.6","0")</f>
        <v>0</v>
      </c>
      <c r="K39" s="204"/>
      <c r="L39" s="33" t="str">
        <f t="shared" si="0"/>
        <v/>
      </c>
      <c r="M39" s="359"/>
      <c r="N39" s="397"/>
    </row>
    <row r="40" spans="1:14" ht="35.450000000000003" customHeight="1" x14ac:dyDescent="0.25">
      <c r="A40" s="371"/>
      <c r="B40" s="317"/>
      <c r="C40" s="317"/>
      <c r="D40" s="317"/>
      <c r="E40" s="317"/>
      <c r="F40" s="317"/>
      <c r="G40" s="317"/>
      <c r="H40" s="317"/>
      <c r="I40" s="50" t="b">
        <v>0</v>
      </c>
      <c r="J40" s="33" t="str">
        <f>IF($I$40=TRUE,"0.6","0")</f>
        <v>0</v>
      </c>
      <c r="K40" s="204"/>
      <c r="L40" s="33" t="str">
        <f t="shared" si="0"/>
        <v/>
      </c>
      <c r="M40" s="359"/>
      <c r="N40" s="397"/>
    </row>
    <row r="41" spans="1:14" ht="48.75" customHeight="1" thickBot="1" x14ac:dyDescent="0.3">
      <c r="A41" s="371"/>
      <c r="B41" s="316"/>
      <c r="C41" s="316"/>
      <c r="D41" s="316"/>
      <c r="E41" s="316"/>
      <c r="F41" s="316"/>
      <c r="G41" s="316"/>
      <c r="H41" s="316"/>
      <c r="I41" s="50" t="b">
        <v>0</v>
      </c>
      <c r="J41" s="33" t="str">
        <f>IF($I$41=TRUE,"0.6","0")</f>
        <v>0</v>
      </c>
      <c r="K41" s="205"/>
      <c r="L41" s="33" t="str">
        <f t="shared" si="0"/>
        <v/>
      </c>
      <c r="M41" s="359"/>
      <c r="N41" s="397"/>
    </row>
    <row r="42" spans="1:14" ht="15.75" thickBot="1" x14ac:dyDescent="0.3">
      <c r="A42" s="361" t="s">
        <v>167</v>
      </c>
      <c r="B42" s="362"/>
      <c r="C42" s="362"/>
      <c r="D42" s="362"/>
      <c r="E42" s="362"/>
      <c r="F42" s="362"/>
      <c r="G42" s="362"/>
      <c r="H42" s="362"/>
      <c r="I42" s="362"/>
      <c r="J42" s="362"/>
      <c r="K42" s="138"/>
      <c r="L42" s="143">
        <f>SUM(L4:L34)</f>
        <v>9</v>
      </c>
      <c r="M42" s="232"/>
      <c r="N42" s="233"/>
    </row>
    <row r="43" spans="1:14" ht="31.15" customHeight="1" thickBot="1" x14ac:dyDescent="0.3">
      <c r="A43" s="396"/>
      <c r="B43" s="396"/>
      <c r="C43" s="396"/>
      <c r="D43" s="396"/>
      <c r="E43" s="396"/>
      <c r="F43" s="396"/>
      <c r="G43" s="396"/>
      <c r="H43" s="396"/>
      <c r="I43" s="396"/>
      <c r="J43" s="396"/>
      <c r="K43" s="396"/>
      <c r="L43" s="396"/>
      <c r="M43" s="398"/>
      <c r="N43" s="398"/>
    </row>
    <row r="44" spans="1:14" ht="79.150000000000006" customHeight="1" thickBot="1" x14ac:dyDescent="0.3">
      <c r="A44" s="363" t="s">
        <v>212</v>
      </c>
      <c r="B44" s="364"/>
      <c r="C44" s="364"/>
      <c r="D44" s="364"/>
      <c r="E44" s="364"/>
      <c r="F44" s="364"/>
      <c r="G44" s="364"/>
      <c r="H44" s="364"/>
      <c r="I44" s="364"/>
      <c r="J44" s="364"/>
      <c r="K44" s="364"/>
      <c r="L44" s="365"/>
      <c r="M44" s="234" t="s">
        <v>139</v>
      </c>
      <c r="N44" s="235" t="s">
        <v>425</v>
      </c>
    </row>
    <row r="45" spans="1:14" ht="21" customHeight="1" x14ac:dyDescent="0.25">
      <c r="A45" s="366" t="s">
        <v>150</v>
      </c>
      <c r="B45" s="369" t="s">
        <v>149</v>
      </c>
      <c r="C45" s="369"/>
      <c r="D45" s="369"/>
      <c r="E45" s="369"/>
      <c r="F45" s="369"/>
      <c r="G45" s="369"/>
      <c r="H45" s="369"/>
      <c r="I45" s="49">
        <v>2</v>
      </c>
      <c r="J45" s="54"/>
      <c r="K45" s="201" t="s">
        <v>107</v>
      </c>
      <c r="L45" s="59">
        <f>J46+J47+J48+J49+J50</f>
        <v>0</v>
      </c>
      <c r="M45" s="387" t="s">
        <v>498</v>
      </c>
      <c r="N45" s="354"/>
    </row>
    <row r="46" spans="1:14" ht="30" customHeight="1" x14ac:dyDescent="0.25">
      <c r="A46" s="367"/>
      <c r="B46" s="393"/>
      <c r="C46" s="393"/>
      <c r="D46" s="393"/>
      <c r="E46" s="393"/>
      <c r="F46" s="393"/>
      <c r="G46" s="393"/>
      <c r="H46" s="393"/>
      <c r="I46" s="50"/>
      <c r="J46" s="33" t="str">
        <f>IF($I$45=1,"0","0")</f>
        <v>0</v>
      </c>
      <c r="K46" s="204"/>
      <c r="L46" s="34"/>
      <c r="M46" s="388"/>
      <c r="N46" s="355"/>
    </row>
    <row r="47" spans="1:14" ht="43.9" customHeight="1" x14ac:dyDescent="0.25">
      <c r="A47" s="367"/>
      <c r="B47" s="394"/>
      <c r="C47" s="394"/>
      <c r="D47" s="394"/>
      <c r="E47" s="394"/>
      <c r="F47" s="394"/>
      <c r="G47" s="394"/>
      <c r="H47" s="394"/>
      <c r="I47" s="61"/>
      <c r="J47" s="33" t="str">
        <f>IF($I$45=2,"0","0")</f>
        <v>0</v>
      </c>
      <c r="K47" s="204"/>
      <c r="L47" s="34"/>
      <c r="M47" s="388"/>
      <c r="N47" s="355"/>
    </row>
    <row r="48" spans="1:14" ht="48" customHeight="1" x14ac:dyDescent="0.25">
      <c r="A48" s="367"/>
      <c r="B48" s="358"/>
      <c r="C48" s="358"/>
      <c r="D48" s="358"/>
      <c r="E48" s="358"/>
      <c r="F48" s="358"/>
      <c r="G48" s="358"/>
      <c r="H48" s="358"/>
      <c r="I48" s="61"/>
      <c r="J48" s="33" t="str">
        <f>IF($I$48=TRUE,"1","0")</f>
        <v>0</v>
      </c>
      <c r="K48" s="204"/>
      <c r="L48" s="34" t="str">
        <f>IF(AND($I$45&lt;&gt;3,I48=TRUE),"ERROR","")</f>
        <v/>
      </c>
      <c r="M48" s="388"/>
      <c r="N48" s="355"/>
    </row>
    <row r="49" spans="1:14" ht="54" customHeight="1" x14ac:dyDescent="0.25">
      <c r="A49" s="367"/>
      <c r="B49" s="394"/>
      <c r="C49" s="394"/>
      <c r="D49" s="394"/>
      <c r="E49" s="394"/>
      <c r="F49" s="394"/>
      <c r="G49" s="394"/>
      <c r="H49" s="394"/>
      <c r="I49" s="61" t="b">
        <v>0</v>
      </c>
      <c r="J49" s="33" t="str">
        <f>IF($I$49=TRUE,"1.5","0")</f>
        <v>0</v>
      </c>
      <c r="K49" s="204"/>
      <c r="L49" s="34" t="str">
        <f>IF(AND($I$45&lt;&gt;3,I49=TRUE),"ERROR","")</f>
        <v/>
      </c>
      <c r="M49" s="388"/>
      <c r="N49" s="355"/>
    </row>
    <row r="50" spans="1:14" ht="46.5" customHeight="1" thickBot="1" x14ac:dyDescent="0.3">
      <c r="A50" s="368"/>
      <c r="B50" s="395"/>
      <c r="C50" s="395"/>
      <c r="D50" s="395"/>
      <c r="E50" s="395"/>
      <c r="F50" s="395"/>
      <c r="G50" s="395"/>
      <c r="H50" s="395"/>
      <c r="I50" s="63" t="b">
        <v>0</v>
      </c>
      <c r="J50" s="33" t="str">
        <f>IF($I$50=TRUE,"1.5","0")</f>
        <v>0</v>
      </c>
      <c r="K50" s="204"/>
      <c r="L50" s="34" t="str">
        <f>IF(AND($I$45&lt;&gt;3,I50=TRUE),"ERROR","")</f>
        <v/>
      </c>
      <c r="M50" s="389"/>
      <c r="N50" s="356"/>
    </row>
    <row r="51" spans="1:14" ht="18.600000000000001" customHeight="1" x14ac:dyDescent="0.25">
      <c r="A51" s="404" t="s">
        <v>395</v>
      </c>
      <c r="B51" s="400" t="s">
        <v>149</v>
      </c>
      <c r="C51" s="400"/>
      <c r="D51" s="400"/>
      <c r="E51" s="400"/>
      <c r="F51" s="400"/>
      <c r="G51" s="400"/>
      <c r="H51" s="400"/>
      <c r="I51" s="49">
        <v>0</v>
      </c>
      <c r="J51" s="54"/>
      <c r="K51" s="201" t="s">
        <v>108</v>
      </c>
      <c r="L51" s="55">
        <f>J52+J53+J54+J55+J56</f>
        <v>0</v>
      </c>
      <c r="M51" s="351" t="s">
        <v>499</v>
      </c>
      <c r="N51" s="354"/>
    </row>
    <row r="52" spans="1:14" ht="27" customHeight="1" x14ac:dyDescent="0.25">
      <c r="A52" s="405"/>
      <c r="B52" s="398"/>
      <c r="C52" s="398"/>
      <c r="D52" s="398"/>
      <c r="E52" s="398"/>
      <c r="F52" s="398"/>
      <c r="G52" s="398"/>
      <c r="H52" s="398"/>
      <c r="I52" s="50"/>
      <c r="J52" s="33" t="str">
        <f>IF($I$51=1,"0","0")</f>
        <v>0</v>
      </c>
      <c r="K52" s="204"/>
      <c r="L52" s="34"/>
      <c r="M52" s="352"/>
      <c r="N52" s="355"/>
    </row>
    <row r="53" spans="1:14" ht="34.9" customHeight="1" x14ac:dyDescent="0.25">
      <c r="A53" s="405"/>
      <c r="B53" s="398"/>
      <c r="C53" s="398"/>
      <c r="D53" s="398"/>
      <c r="E53" s="398"/>
      <c r="F53" s="398"/>
      <c r="G53" s="398"/>
      <c r="H53" s="398"/>
      <c r="I53" s="50"/>
      <c r="J53" s="33" t="str">
        <f>IF($I$51=5,"1","0")</f>
        <v>0</v>
      </c>
      <c r="K53" s="204"/>
      <c r="L53" s="34"/>
      <c r="M53" s="352"/>
      <c r="N53" s="355"/>
    </row>
    <row r="54" spans="1:14" ht="33" customHeight="1" x14ac:dyDescent="0.25">
      <c r="A54" s="405"/>
      <c r="B54" s="402"/>
      <c r="C54" s="402"/>
      <c r="D54" s="402"/>
      <c r="E54" s="402"/>
      <c r="F54" s="402"/>
      <c r="G54" s="402"/>
      <c r="H54" s="402"/>
      <c r="I54" s="50"/>
      <c r="J54" s="33" t="str">
        <f>IF($I$51=2,"2","0")</f>
        <v>0</v>
      </c>
      <c r="K54" s="204"/>
      <c r="L54" s="34"/>
      <c r="M54" s="352"/>
      <c r="N54" s="355"/>
    </row>
    <row r="55" spans="1:14" ht="32.450000000000003" customHeight="1" x14ac:dyDescent="0.25">
      <c r="A55" s="405"/>
      <c r="B55" s="402"/>
      <c r="C55" s="402"/>
      <c r="D55" s="402"/>
      <c r="E55" s="402"/>
      <c r="F55" s="402"/>
      <c r="G55" s="402"/>
      <c r="H55" s="402"/>
      <c r="I55" s="50"/>
      <c r="J55" s="33" t="str">
        <f>IF($I$51=3,"3","0")</f>
        <v>0</v>
      </c>
      <c r="K55" s="204"/>
      <c r="L55" s="34"/>
      <c r="M55" s="352"/>
      <c r="N55" s="355"/>
    </row>
    <row r="56" spans="1:14" ht="37.5" customHeight="1" thickBot="1" x14ac:dyDescent="0.3">
      <c r="A56" s="405"/>
      <c r="B56" s="402"/>
      <c r="C56" s="402"/>
      <c r="D56" s="402"/>
      <c r="E56" s="402"/>
      <c r="F56" s="402"/>
      <c r="G56" s="402"/>
      <c r="H56" s="402"/>
      <c r="I56" s="51"/>
      <c r="J56" s="56" t="str">
        <f>IF($I$51=4,"3","0")</f>
        <v>0</v>
      </c>
      <c r="K56" s="205"/>
      <c r="L56" s="57"/>
      <c r="M56" s="353"/>
      <c r="N56" s="356"/>
    </row>
    <row r="57" spans="1:14" ht="23.45" customHeight="1" x14ac:dyDescent="0.25">
      <c r="A57" s="360" t="s">
        <v>394</v>
      </c>
      <c r="B57" s="400" t="s">
        <v>149</v>
      </c>
      <c r="C57" s="400"/>
      <c r="D57" s="400"/>
      <c r="E57" s="400"/>
      <c r="F57" s="400"/>
      <c r="G57" s="400"/>
      <c r="H57" s="400"/>
      <c r="I57" s="50">
        <v>1</v>
      </c>
      <c r="J57" s="33"/>
      <c r="K57" s="204" t="s">
        <v>109</v>
      </c>
      <c r="L57" s="34">
        <f>J58+J59+J60+J61</f>
        <v>0</v>
      </c>
      <c r="M57" s="351" t="s">
        <v>226</v>
      </c>
      <c r="N57" s="407"/>
    </row>
    <row r="58" spans="1:14" ht="45.75" customHeight="1" x14ac:dyDescent="0.25">
      <c r="A58" s="360"/>
      <c r="B58" s="358"/>
      <c r="C58" s="358"/>
      <c r="D58" s="358"/>
      <c r="E58" s="358"/>
      <c r="F58" s="358"/>
      <c r="G58" s="358"/>
      <c r="H58" s="358"/>
      <c r="I58" s="50"/>
      <c r="J58" s="33" t="str">
        <f>IF($I$57=1,"0","0")</f>
        <v>0</v>
      </c>
      <c r="K58" s="204"/>
      <c r="L58" s="34"/>
      <c r="M58" s="352"/>
      <c r="N58" s="408"/>
    </row>
    <row r="59" spans="1:14" ht="43.5" customHeight="1" x14ac:dyDescent="0.25">
      <c r="A59" s="360"/>
      <c r="B59" s="358"/>
      <c r="C59" s="358"/>
      <c r="D59" s="358"/>
      <c r="E59" s="358"/>
      <c r="F59" s="358"/>
      <c r="G59" s="358"/>
      <c r="H59" s="358"/>
      <c r="I59" s="50"/>
      <c r="J59" s="33" t="str">
        <f>IF($I$57=2,"0","0")</f>
        <v>0</v>
      </c>
      <c r="K59" s="204"/>
      <c r="L59" s="34"/>
      <c r="M59" s="352"/>
      <c r="N59" s="408"/>
    </row>
    <row r="60" spans="1:14" ht="31.9" customHeight="1" x14ac:dyDescent="0.25">
      <c r="A60" s="360"/>
      <c r="B60" s="358"/>
      <c r="C60" s="358"/>
      <c r="D60" s="358"/>
      <c r="E60" s="358"/>
      <c r="F60" s="358"/>
      <c r="G60" s="358"/>
      <c r="H60" s="358"/>
      <c r="I60" s="50" t="b">
        <v>0</v>
      </c>
      <c r="J60" s="33" t="str">
        <f>IF($I$61=TRUE,"1","0")</f>
        <v>0</v>
      </c>
      <c r="K60" s="204"/>
      <c r="L60" s="34" t="str">
        <f>IF(AND($I$57&lt;&gt;2,I60=TRUE),"ERROR","")</f>
        <v/>
      </c>
      <c r="M60" s="352"/>
      <c r="N60" s="408"/>
    </row>
    <row r="61" spans="1:14" ht="31.9" customHeight="1" thickBot="1" x14ac:dyDescent="0.3">
      <c r="A61" s="360"/>
      <c r="B61" s="406"/>
      <c r="C61" s="406"/>
      <c r="D61" s="406"/>
      <c r="E61" s="406"/>
      <c r="F61" s="406"/>
      <c r="G61" s="406"/>
      <c r="H61" s="406"/>
      <c r="I61" s="50" t="b">
        <v>0</v>
      </c>
      <c r="J61" s="33" t="str">
        <f>IF($I$60=TRUE,"1","0")</f>
        <v>0</v>
      </c>
      <c r="K61" s="204"/>
      <c r="L61" s="34" t="str">
        <f>IF(AND($I$57&lt;&gt;2,I61=TRUE),"ERROR","")</f>
        <v/>
      </c>
      <c r="M61" s="353"/>
      <c r="N61" s="409"/>
    </row>
    <row r="62" spans="1:14" ht="21.6" customHeight="1" x14ac:dyDescent="0.25">
      <c r="A62" s="367" t="s">
        <v>182</v>
      </c>
      <c r="B62" s="400" t="s">
        <v>149</v>
      </c>
      <c r="C62" s="400"/>
      <c r="D62" s="400"/>
      <c r="E62" s="400"/>
      <c r="F62" s="400"/>
      <c r="G62" s="400"/>
      <c r="H62" s="400"/>
      <c r="I62" s="49">
        <v>2</v>
      </c>
      <c r="J62" s="54"/>
      <c r="K62" s="201" t="s">
        <v>113</v>
      </c>
      <c r="L62" s="55">
        <f>J64+J65+J66+J67+J68+J69</f>
        <v>1.7999999999999998</v>
      </c>
      <c r="M62" s="293" t="s">
        <v>501</v>
      </c>
      <c r="N62" s="354"/>
    </row>
    <row r="63" spans="1:14" ht="53.25" customHeight="1" x14ac:dyDescent="0.25">
      <c r="A63" s="367"/>
      <c r="B63" s="402"/>
      <c r="C63" s="402"/>
      <c r="D63" s="402"/>
      <c r="E63" s="402"/>
      <c r="F63" s="402"/>
      <c r="G63" s="402"/>
      <c r="H63" s="402"/>
      <c r="I63" s="50"/>
      <c r="J63" s="33" t="str">
        <f>IF($I$62=1,"0","0")</f>
        <v>0</v>
      </c>
      <c r="K63" s="204"/>
      <c r="L63" s="34"/>
      <c r="M63" s="294"/>
      <c r="N63" s="355"/>
    </row>
    <row r="64" spans="1:14" ht="47.25" customHeight="1" x14ac:dyDescent="0.25">
      <c r="A64" s="367"/>
      <c r="B64" s="402"/>
      <c r="C64" s="402"/>
      <c r="D64" s="402"/>
      <c r="E64" s="402"/>
      <c r="F64" s="402"/>
      <c r="G64" s="402"/>
      <c r="H64" s="402"/>
      <c r="I64" s="50"/>
      <c r="J64" s="33" t="str">
        <f>IF($I$62=2,"1","0")</f>
        <v>1</v>
      </c>
      <c r="K64" s="204"/>
      <c r="L64" s="34"/>
      <c r="M64" s="294"/>
      <c r="N64" s="355"/>
    </row>
    <row r="65" spans="1:14" ht="40.15" customHeight="1" x14ac:dyDescent="0.25">
      <c r="A65" s="367"/>
      <c r="B65" s="402"/>
      <c r="C65" s="402"/>
      <c r="D65" s="402"/>
      <c r="E65" s="402"/>
      <c r="F65" s="402"/>
      <c r="G65" s="402"/>
      <c r="H65" s="402"/>
      <c r="I65" s="50" t="b">
        <v>1</v>
      </c>
      <c r="J65" s="33" t="str">
        <f>IF($I$65=TRUE,"0.4","0")</f>
        <v>0.4</v>
      </c>
      <c r="K65" s="204"/>
      <c r="L65" s="34" t="str">
        <f>IF(AND($I$62&lt;&gt;2,I65=TRUE),"ERROR","")</f>
        <v/>
      </c>
      <c r="M65" s="294"/>
      <c r="N65" s="401"/>
    </row>
    <row r="66" spans="1:14" ht="43.5" customHeight="1" x14ac:dyDescent="0.25">
      <c r="A66" s="367"/>
      <c r="B66" s="358"/>
      <c r="C66" s="358"/>
      <c r="D66" s="358"/>
      <c r="E66" s="358"/>
      <c r="F66" s="358"/>
      <c r="G66" s="358"/>
      <c r="H66" s="358"/>
      <c r="I66" s="50" t="b">
        <v>1</v>
      </c>
      <c r="J66" s="33" t="str">
        <f>IF($I$66=TRUE,"0.4","0")</f>
        <v>0.4</v>
      </c>
      <c r="K66" s="204"/>
      <c r="L66" s="34" t="str">
        <f>IF(AND($I$62&lt;&gt;2,I66=TRUE),"ERROR","")</f>
        <v/>
      </c>
      <c r="M66" s="294"/>
      <c r="N66" s="401"/>
    </row>
    <row r="67" spans="1:14" ht="32.450000000000003" customHeight="1" x14ac:dyDescent="0.25">
      <c r="A67" s="367"/>
      <c r="B67" s="358"/>
      <c r="C67" s="358"/>
      <c r="D67" s="358"/>
      <c r="E67" s="358"/>
      <c r="F67" s="358"/>
      <c r="G67" s="358"/>
      <c r="H67" s="358"/>
      <c r="I67" s="50" t="b">
        <v>0</v>
      </c>
      <c r="J67" s="33" t="str">
        <f>IF($I$67=TRUE,"0.4","0")</f>
        <v>0</v>
      </c>
      <c r="K67" s="204"/>
      <c r="L67" s="34" t="str">
        <f t="shared" ref="L67:L69" si="1">IF(AND($I$62&lt;&gt;2,I67=TRUE),"ERROR","")</f>
        <v/>
      </c>
      <c r="M67" s="294"/>
      <c r="N67" s="401"/>
    </row>
    <row r="68" spans="1:14" ht="40.5" customHeight="1" x14ac:dyDescent="0.25">
      <c r="A68" s="367"/>
      <c r="B68" s="358"/>
      <c r="C68" s="358"/>
      <c r="D68" s="358"/>
      <c r="E68" s="358"/>
      <c r="F68" s="358"/>
      <c r="G68" s="358"/>
      <c r="H68" s="358"/>
      <c r="I68" s="50" t="b">
        <v>0</v>
      </c>
      <c r="J68" s="33" t="str">
        <f>IF($I$68=TRUE,"0.4","0")</f>
        <v>0</v>
      </c>
      <c r="K68" s="204"/>
      <c r="L68" s="34" t="str">
        <f t="shared" si="1"/>
        <v/>
      </c>
      <c r="M68" s="294"/>
      <c r="N68" s="401"/>
    </row>
    <row r="69" spans="1:14" ht="39" customHeight="1" thickBot="1" x14ac:dyDescent="0.3">
      <c r="A69" s="368"/>
      <c r="B69" s="403"/>
      <c r="C69" s="403"/>
      <c r="D69" s="403"/>
      <c r="E69" s="403"/>
      <c r="F69" s="403"/>
      <c r="G69" s="403"/>
      <c r="H69" s="403"/>
      <c r="I69" s="51" t="b">
        <v>0</v>
      </c>
      <c r="J69" s="33" t="str">
        <f>IF($I$69=TRUE,"0.4","0")</f>
        <v>0</v>
      </c>
      <c r="K69" s="204"/>
      <c r="L69" s="34" t="str">
        <f t="shared" si="1"/>
        <v/>
      </c>
      <c r="M69" s="295"/>
      <c r="N69" s="356"/>
    </row>
    <row r="70" spans="1:14" ht="19.149999999999999" customHeight="1" x14ac:dyDescent="0.25">
      <c r="A70" s="366" t="s">
        <v>183</v>
      </c>
      <c r="B70" s="369" t="s">
        <v>149</v>
      </c>
      <c r="C70" s="369"/>
      <c r="D70" s="369"/>
      <c r="E70" s="369"/>
      <c r="F70" s="369"/>
      <c r="G70" s="369"/>
      <c r="H70" s="369"/>
      <c r="I70" s="49">
        <v>4</v>
      </c>
      <c r="J70" s="54"/>
      <c r="K70" s="201" t="s">
        <v>437</v>
      </c>
      <c r="L70" s="55">
        <f>J71+J72+J73+J74</f>
        <v>0</v>
      </c>
      <c r="M70" s="351" t="s">
        <v>433</v>
      </c>
      <c r="N70" s="354"/>
    </row>
    <row r="71" spans="1:14" ht="41.25" customHeight="1" x14ac:dyDescent="0.25">
      <c r="A71" s="367"/>
      <c r="B71" s="394"/>
      <c r="C71" s="394"/>
      <c r="D71" s="394"/>
      <c r="E71" s="394"/>
      <c r="F71" s="394"/>
      <c r="G71" s="394"/>
      <c r="H71" s="394"/>
      <c r="I71" s="50"/>
      <c r="J71" s="33" t="str">
        <f>IF($I$70=1,"3","0")</f>
        <v>0</v>
      </c>
      <c r="K71" s="204"/>
      <c r="L71" s="34"/>
      <c r="M71" s="352"/>
      <c r="N71" s="355"/>
    </row>
    <row r="72" spans="1:14" ht="36" customHeight="1" x14ac:dyDescent="0.25">
      <c r="A72" s="367"/>
      <c r="B72" s="394"/>
      <c r="C72" s="394"/>
      <c r="D72" s="394"/>
      <c r="E72" s="394"/>
      <c r="F72" s="394"/>
      <c r="G72" s="394"/>
      <c r="H72" s="394"/>
      <c r="I72" s="50"/>
      <c r="J72" s="33" t="str">
        <f>IF($I$70=2,"2","0")</f>
        <v>0</v>
      </c>
      <c r="K72" s="204"/>
      <c r="L72" s="34"/>
      <c r="M72" s="352"/>
      <c r="N72" s="355"/>
    </row>
    <row r="73" spans="1:14" ht="36" customHeight="1" x14ac:dyDescent="0.25">
      <c r="A73" s="367"/>
      <c r="B73" s="394"/>
      <c r="C73" s="394"/>
      <c r="D73" s="394"/>
      <c r="E73" s="394"/>
      <c r="F73" s="394"/>
      <c r="G73" s="394"/>
      <c r="H73" s="394"/>
      <c r="I73" s="50"/>
      <c r="J73" s="33" t="str">
        <f>IF($I$70=3,"1","0")</f>
        <v>0</v>
      </c>
      <c r="K73" s="204"/>
      <c r="L73" s="34"/>
      <c r="M73" s="352"/>
      <c r="N73" s="355"/>
    </row>
    <row r="74" spans="1:14" ht="45.75" customHeight="1" thickBot="1" x14ac:dyDescent="0.3">
      <c r="A74" s="367"/>
      <c r="B74" s="418"/>
      <c r="C74" s="418"/>
      <c r="D74" s="418"/>
      <c r="E74" s="418"/>
      <c r="F74" s="418"/>
      <c r="G74" s="418"/>
      <c r="H74" s="418"/>
      <c r="I74" s="50"/>
      <c r="J74" s="33" t="str">
        <f>IF($I$70=4,"0","0")</f>
        <v>0</v>
      </c>
      <c r="K74" s="204"/>
      <c r="L74" s="34"/>
      <c r="M74" s="352"/>
      <c r="N74" s="401"/>
    </row>
    <row r="75" spans="1:14" ht="18" customHeight="1" x14ac:dyDescent="0.25">
      <c r="A75" s="360" t="s">
        <v>184</v>
      </c>
      <c r="B75" s="369" t="s">
        <v>149</v>
      </c>
      <c r="C75" s="369"/>
      <c r="D75" s="369"/>
      <c r="E75" s="369"/>
      <c r="F75" s="369"/>
      <c r="G75" s="369"/>
      <c r="H75" s="369"/>
      <c r="I75" s="49">
        <v>2</v>
      </c>
      <c r="J75" s="54"/>
      <c r="K75" s="201" t="s">
        <v>438</v>
      </c>
      <c r="L75" s="55">
        <f>J76+J77+J78+J79+J80+J81</f>
        <v>2</v>
      </c>
      <c r="M75" s="293" t="s">
        <v>502</v>
      </c>
      <c r="N75" s="410"/>
    </row>
    <row r="76" spans="1:14" ht="26.45" customHeight="1" x14ac:dyDescent="0.25">
      <c r="A76" s="360"/>
      <c r="B76" s="414"/>
      <c r="C76" s="414"/>
      <c r="D76" s="414"/>
      <c r="E76" s="414"/>
      <c r="F76" s="414"/>
      <c r="G76" s="414"/>
      <c r="H76" s="414"/>
      <c r="I76" s="50"/>
      <c r="J76" s="33" t="str">
        <f>IF($I$75=1,"0","0")</f>
        <v>0</v>
      </c>
      <c r="K76" s="204"/>
      <c r="L76" s="34"/>
      <c r="M76" s="294"/>
      <c r="N76" s="411"/>
    </row>
    <row r="77" spans="1:14" ht="27" customHeight="1" x14ac:dyDescent="0.25">
      <c r="A77" s="360"/>
      <c r="B77" s="414"/>
      <c r="C77" s="414"/>
      <c r="D77" s="414"/>
      <c r="E77" s="414"/>
      <c r="F77" s="414"/>
      <c r="G77" s="414"/>
      <c r="H77" s="414"/>
      <c r="I77" s="50"/>
      <c r="J77" s="33" t="str">
        <f>IF($I$75=2,"0","0")</f>
        <v>0</v>
      </c>
      <c r="K77" s="204"/>
      <c r="L77" s="34"/>
      <c r="M77" s="294"/>
      <c r="N77" s="411"/>
    </row>
    <row r="78" spans="1:14" ht="22.9" customHeight="1" x14ac:dyDescent="0.25">
      <c r="A78" s="360"/>
      <c r="B78" s="416"/>
      <c r="C78" s="416"/>
      <c r="D78" s="416"/>
      <c r="E78" s="416"/>
      <c r="F78" s="416"/>
      <c r="G78" s="416"/>
      <c r="H78" s="416"/>
      <c r="I78" s="50" t="b">
        <v>1</v>
      </c>
      <c r="J78" s="33" t="str">
        <f>IF($I$78=TRUE,"0.5","0")</f>
        <v>0.5</v>
      </c>
      <c r="K78" s="204"/>
      <c r="L78" s="34" t="str">
        <f>IF(AND($I$75&lt;&gt;2,I78=TRUE),"ERROR","")</f>
        <v/>
      </c>
      <c r="M78" s="294"/>
      <c r="N78" s="412"/>
    </row>
    <row r="79" spans="1:14" ht="27" customHeight="1" x14ac:dyDescent="0.25">
      <c r="A79" s="360"/>
      <c r="B79" s="416"/>
      <c r="C79" s="416"/>
      <c r="D79" s="416"/>
      <c r="E79" s="416"/>
      <c r="F79" s="416"/>
      <c r="G79" s="416"/>
      <c r="H79" s="416"/>
      <c r="I79" s="50" t="b">
        <v>1</v>
      </c>
      <c r="J79" s="33" t="str">
        <f>IF($I$79=TRUE,"0.5","0")</f>
        <v>0.5</v>
      </c>
      <c r="K79" s="204"/>
      <c r="L79" s="34" t="str">
        <f t="shared" ref="L79:L81" si="2">IF(AND($I$75&lt;&gt;2,I79=TRUE),"ERROR","")</f>
        <v/>
      </c>
      <c r="M79" s="294"/>
      <c r="N79" s="412"/>
    </row>
    <row r="80" spans="1:14" ht="36.75" customHeight="1" x14ac:dyDescent="0.25">
      <c r="A80" s="360"/>
      <c r="B80" s="417"/>
      <c r="C80" s="416"/>
      <c r="D80" s="416"/>
      <c r="E80" s="416"/>
      <c r="F80" s="416"/>
      <c r="G80" s="416"/>
      <c r="H80" s="416"/>
      <c r="I80" s="50" t="b">
        <v>1</v>
      </c>
      <c r="J80" s="33" t="str">
        <f>IF($I$80=TRUE,"0.5","0")</f>
        <v>0.5</v>
      </c>
      <c r="K80" s="204"/>
      <c r="L80" s="34" t="str">
        <f t="shared" si="2"/>
        <v/>
      </c>
      <c r="M80" s="294"/>
      <c r="N80" s="412"/>
    </row>
    <row r="81" spans="1:14" ht="44.25" customHeight="1" thickBot="1" x14ac:dyDescent="0.3">
      <c r="A81" s="360"/>
      <c r="B81" s="415"/>
      <c r="C81" s="415"/>
      <c r="D81" s="415"/>
      <c r="E81" s="415"/>
      <c r="F81" s="415"/>
      <c r="G81" s="415"/>
      <c r="H81" s="415"/>
      <c r="I81" s="51" t="b">
        <v>1</v>
      </c>
      <c r="J81" s="33" t="str">
        <f>IF($I$81=TRUE,"0.5","0")</f>
        <v>0.5</v>
      </c>
      <c r="K81" s="204"/>
      <c r="L81" s="34" t="str">
        <f t="shared" si="2"/>
        <v/>
      </c>
      <c r="M81" s="295"/>
      <c r="N81" s="413"/>
    </row>
    <row r="82" spans="1:14" s="9" customFormat="1" ht="18.600000000000001" customHeight="1" x14ac:dyDescent="0.25">
      <c r="A82" s="419" t="s">
        <v>396</v>
      </c>
      <c r="B82" s="421" t="s">
        <v>149</v>
      </c>
      <c r="C82" s="421"/>
      <c r="D82" s="421"/>
      <c r="E82" s="421"/>
      <c r="F82" s="421"/>
      <c r="G82" s="421"/>
      <c r="H82" s="421"/>
      <c r="I82" s="52">
        <v>5</v>
      </c>
      <c r="J82" s="58"/>
      <c r="K82" s="207" t="s">
        <v>439</v>
      </c>
      <c r="L82" s="59">
        <f>J83+J84+J85+J86+J87</f>
        <v>4</v>
      </c>
      <c r="M82" s="372" t="s">
        <v>503</v>
      </c>
      <c r="N82" s="354"/>
    </row>
    <row r="83" spans="1:14" s="9" customFormat="1" ht="21" customHeight="1" x14ac:dyDescent="0.25">
      <c r="A83" s="419"/>
      <c r="B83" s="422"/>
      <c r="C83" s="422"/>
      <c r="D83" s="422"/>
      <c r="E83" s="422"/>
      <c r="F83" s="422"/>
      <c r="G83" s="422"/>
      <c r="H83" s="422"/>
      <c r="I83" s="61"/>
      <c r="J83" s="144" t="str">
        <f>IF($I$82=1,"0","0")</f>
        <v>0</v>
      </c>
      <c r="K83" s="208"/>
      <c r="L83" s="145"/>
      <c r="M83" s="359"/>
      <c r="N83" s="355"/>
    </row>
    <row r="84" spans="1:14" s="9" customFormat="1" ht="21" customHeight="1" x14ac:dyDescent="0.25">
      <c r="A84" s="419"/>
      <c r="B84" s="422"/>
      <c r="C84" s="422"/>
      <c r="D84" s="422"/>
      <c r="E84" s="422"/>
      <c r="F84" s="422"/>
      <c r="G84" s="422"/>
      <c r="H84" s="422"/>
      <c r="I84" s="61"/>
      <c r="J84" s="144" t="str">
        <f>IF($I$82=2,"1","0")</f>
        <v>0</v>
      </c>
      <c r="K84" s="208"/>
      <c r="L84" s="145"/>
      <c r="M84" s="359"/>
      <c r="N84" s="355"/>
    </row>
    <row r="85" spans="1:14" s="9" customFormat="1" ht="20.45" customHeight="1" x14ac:dyDescent="0.25">
      <c r="A85" s="419"/>
      <c r="B85" s="422"/>
      <c r="C85" s="422"/>
      <c r="D85" s="422"/>
      <c r="E85" s="422"/>
      <c r="F85" s="422"/>
      <c r="G85" s="422"/>
      <c r="H85" s="422"/>
      <c r="I85" s="61"/>
      <c r="J85" s="144" t="str">
        <f>IF($I$82=3,"2","0")</f>
        <v>0</v>
      </c>
      <c r="K85" s="208"/>
      <c r="L85" s="145"/>
      <c r="M85" s="359"/>
      <c r="N85" s="355"/>
    </row>
    <row r="86" spans="1:14" s="9" customFormat="1" ht="19.899999999999999" customHeight="1" x14ac:dyDescent="0.25">
      <c r="A86" s="419"/>
      <c r="B86" s="422"/>
      <c r="C86" s="422"/>
      <c r="D86" s="422"/>
      <c r="E86" s="422"/>
      <c r="F86" s="422"/>
      <c r="G86" s="422"/>
      <c r="H86" s="422"/>
      <c r="I86" s="61"/>
      <c r="J86" s="144" t="str">
        <f>IF($I$82=4,"3","0")</f>
        <v>0</v>
      </c>
      <c r="K86" s="208"/>
      <c r="L86" s="145"/>
      <c r="M86" s="359"/>
      <c r="N86" s="355"/>
    </row>
    <row r="87" spans="1:14" s="9" customFormat="1" ht="28.9" customHeight="1" thickBot="1" x14ac:dyDescent="0.3">
      <c r="A87" s="420"/>
      <c r="B87" s="423"/>
      <c r="C87" s="423"/>
      <c r="D87" s="423"/>
      <c r="E87" s="423"/>
      <c r="F87" s="423"/>
      <c r="G87" s="423"/>
      <c r="H87" s="423"/>
      <c r="I87" s="63"/>
      <c r="J87" s="146" t="str">
        <f>IF($I$82=5,"4","0")</f>
        <v>4</v>
      </c>
      <c r="K87" s="209"/>
      <c r="L87" s="147"/>
      <c r="M87" s="373"/>
      <c r="N87" s="356"/>
    </row>
    <row r="88" spans="1:14" x14ac:dyDescent="0.25">
      <c r="A88" s="428" t="s">
        <v>157</v>
      </c>
      <c r="B88" s="429"/>
      <c r="C88" s="429"/>
      <c r="D88" s="429"/>
      <c r="E88" s="429"/>
      <c r="F88" s="429"/>
      <c r="G88" s="429"/>
      <c r="H88" s="429"/>
      <c r="I88" s="429"/>
      <c r="J88" s="429"/>
      <c r="K88" s="210"/>
      <c r="L88" s="148">
        <f>SUM(L45:L87)</f>
        <v>7.8</v>
      </c>
      <c r="M88" s="232"/>
      <c r="N88" s="233"/>
    </row>
    <row r="89" spans="1:14" ht="32.450000000000003" customHeight="1" thickBot="1" x14ac:dyDescent="0.3">
      <c r="A89" s="431"/>
      <c r="B89" s="431"/>
      <c r="C89" s="431"/>
      <c r="D89" s="431"/>
      <c r="E89" s="431"/>
      <c r="F89" s="431"/>
      <c r="G89" s="431"/>
      <c r="H89" s="431"/>
      <c r="I89" s="431"/>
      <c r="J89" s="431"/>
      <c r="K89" s="431"/>
      <c r="L89" s="431"/>
      <c r="M89" s="432"/>
      <c r="N89" s="432"/>
    </row>
    <row r="90" spans="1:14" ht="72.75" customHeight="1" thickBot="1" x14ac:dyDescent="0.3">
      <c r="A90" s="363" t="s">
        <v>213</v>
      </c>
      <c r="B90" s="364"/>
      <c r="C90" s="364"/>
      <c r="D90" s="364"/>
      <c r="E90" s="364"/>
      <c r="F90" s="364"/>
      <c r="G90" s="364"/>
      <c r="H90" s="364"/>
      <c r="I90" s="364"/>
      <c r="J90" s="364"/>
      <c r="K90" s="364"/>
      <c r="L90" s="365"/>
      <c r="M90" s="236" t="s">
        <v>139</v>
      </c>
      <c r="N90" s="237" t="s">
        <v>425</v>
      </c>
    </row>
    <row r="91" spans="1:14" ht="18" customHeight="1" x14ac:dyDescent="0.25">
      <c r="A91" s="426" t="s">
        <v>189</v>
      </c>
      <c r="B91" s="369" t="s">
        <v>149</v>
      </c>
      <c r="C91" s="369"/>
      <c r="D91" s="369"/>
      <c r="E91" s="369"/>
      <c r="F91" s="369"/>
      <c r="G91" s="369"/>
      <c r="H91" s="369"/>
      <c r="I91" s="49">
        <v>2</v>
      </c>
      <c r="J91" s="54"/>
      <c r="K91" s="201" t="s">
        <v>107</v>
      </c>
      <c r="L91" s="55">
        <f>J92+J93+J94+J95+J96</f>
        <v>0</v>
      </c>
      <c r="M91" s="372" t="s">
        <v>504</v>
      </c>
      <c r="N91" s="354"/>
    </row>
    <row r="92" spans="1:14" ht="18" customHeight="1" x14ac:dyDescent="0.25">
      <c r="A92" s="427"/>
      <c r="B92" s="394"/>
      <c r="C92" s="394"/>
      <c r="D92" s="394"/>
      <c r="E92" s="394"/>
      <c r="F92" s="394"/>
      <c r="G92" s="394"/>
      <c r="H92" s="394"/>
      <c r="I92" s="50"/>
      <c r="J92" s="33" t="str">
        <f>IF($I$91=1,"0","0")</f>
        <v>0</v>
      </c>
      <c r="K92" s="204"/>
      <c r="L92" s="34"/>
      <c r="M92" s="359"/>
      <c r="N92" s="355"/>
    </row>
    <row r="93" spans="1:14" ht="19.149999999999999" customHeight="1" x14ac:dyDescent="0.25">
      <c r="A93" s="427"/>
      <c r="B93" s="394"/>
      <c r="C93" s="394"/>
      <c r="D93" s="394"/>
      <c r="E93" s="394"/>
      <c r="F93" s="394"/>
      <c r="G93" s="394"/>
      <c r="H93" s="394"/>
      <c r="I93" s="50"/>
      <c r="J93" s="33" t="str">
        <f>IF($I$91=2,"0","0")</f>
        <v>0</v>
      </c>
      <c r="K93" s="204"/>
      <c r="L93" s="34"/>
      <c r="M93" s="359"/>
      <c r="N93" s="355"/>
    </row>
    <row r="94" spans="1:14" ht="21.6" customHeight="1" x14ac:dyDescent="0.25">
      <c r="A94" s="427"/>
      <c r="B94" s="394"/>
      <c r="C94" s="394"/>
      <c r="D94" s="394"/>
      <c r="E94" s="394"/>
      <c r="F94" s="394"/>
      <c r="G94" s="394"/>
      <c r="H94" s="394"/>
      <c r="I94" s="50"/>
      <c r="J94" s="33" t="str">
        <f>IF($I$91=3,"1","0")</f>
        <v>0</v>
      </c>
      <c r="K94" s="204"/>
      <c r="L94" s="34"/>
      <c r="M94" s="359"/>
      <c r="N94" s="355"/>
    </row>
    <row r="95" spans="1:14" ht="21" customHeight="1" x14ac:dyDescent="0.25">
      <c r="A95" s="427"/>
      <c r="B95" s="394"/>
      <c r="C95" s="394"/>
      <c r="D95" s="394"/>
      <c r="E95" s="394"/>
      <c r="F95" s="394"/>
      <c r="G95" s="394"/>
      <c r="H95" s="394"/>
      <c r="I95" s="50"/>
      <c r="J95" s="33" t="str">
        <f>IF($I$91=4,"2","0")</f>
        <v>0</v>
      </c>
      <c r="K95" s="204"/>
      <c r="L95" s="34"/>
      <c r="M95" s="359"/>
      <c r="N95" s="355"/>
    </row>
    <row r="96" spans="1:14" ht="23.45" customHeight="1" thickBot="1" x14ac:dyDescent="0.3">
      <c r="A96" s="430"/>
      <c r="B96" s="395"/>
      <c r="C96" s="395"/>
      <c r="D96" s="395"/>
      <c r="E96" s="395"/>
      <c r="F96" s="395"/>
      <c r="G96" s="395"/>
      <c r="H96" s="395"/>
      <c r="I96" s="51"/>
      <c r="J96" s="56" t="str">
        <f>IF($I$91=5,"3","0")</f>
        <v>0</v>
      </c>
      <c r="K96" s="205"/>
      <c r="L96" s="57"/>
      <c r="M96" s="373"/>
      <c r="N96" s="356"/>
    </row>
    <row r="97" spans="1:14" ht="18.600000000000001" customHeight="1" x14ac:dyDescent="0.25">
      <c r="A97" s="426" t="s">
        <v>190</v>
      </c>
      <c r="B97" s="369" t="s">
        <v>149</v>
      </c>
      <c r="C97" s="369"/>
      <c r="D97" s="369"/>
      <c r="E97" s="369"/>
      <c r="F97" s="369"/>
      <c r="G97" s="369"/>
      <c r="H97" s="369"/>
      <c r="I97" s="49">
        <v>2</v>
      </c>
      <c r="J97" s="54"/>
      <c r="K97" s="201" t="s">
        <v>108</v>
      </c>
      <c r="L97" s="55">
        <f>J98+J99+J100+J101+J102</f>
        <v>0</v>
      </c>
      <c r="M97" s="372" t="s">
        <v>504</v>
      </c>
      <c r="N97" s="354"/>
    </row>
    <row r="98" spans="1:14" ht="19.899999999999999" customHeight="1" x14ac:dyDescent="0.25">
      <c r="A98" s="427"/>
      <c r="B98" s="424"/>
      <c r="C98" s="394"/>
      <c r="D98" s="394"/>
      <c r="E98" s="394"/>
      <c r="F98" s="394"/>
      <c r="G98" s="394"/>
      <c r="H98" s="394"/>
      <c r="I98" s="50"/>
      <c r="J98" s="33" t="str">
        <f>IF($I$97=1,"0","0")</f>
        <v>0</v>
      </c>
      <c r="K98" s="204"/>
      <c r="L98" s="34"/>
      <c r="M98" s="359"/>
      <c r="N98" s="355"/>
    </row>
    <row r="99" spans="1:14" ht="19.149999999999999" customHeight="1" x14ac:dyDescent="0.25">
      <c r="A99" s="427"/>
      <c r="B99" s="424"/>
      <c r="C99" s="394"/>
      <c r="D99" s="394"/>
      <c r="E99" s="394"/>
      <c r="F99" s="394"/>
      <c r="G99" s="394"/>
      <c r="H99" s="394"/>
      <c r="I99" s="50"/>
      <c r="J99" s="33" t="str">
        <f>IF($I$97=2,"0","0")</f>
        <v>0</v>
      </c>
      <c r="K99" s="204"/>
      <c r="L99" s="34"/>
      <c r="M99" s="359"/>
      <c r="N99" s="355"/>
    </row>
    <row r="100" spans="1:14" ht="21" customHeight="1" x14ac:dyDescent="0.25">
      <c r="A100" s="427"/>
      <c r="B100" s="424"/>
      <c r="C100" s="394"/>
      <c r="D100" s="394"/>
      <c r="E100" s="394"/>
      <c r="F100" s="394"/>
      <c r="G100" s="394"/>
      <c r="H100" s="394"/>
      <c r="I100" s="50"/>
      <c r="J100" s="33" t="str">
        <f>IF($I$97=3,"1","0")</f>
        <v>0</v>
      </c>
      <c r="K100" s="204"/>
      <c r="L100" s="34"/>
      <c r="M100" s="359"/>
      <c r="N100" s="355"/>
    </row>
    <row r="101" spans="1:14" ht="21.6" customHeight="1" x14ac:dyDescent="0.25">
      <c r="A101" s="427"/>
      <c r="B101" s="424"/>
      <c r="C101" s="394"/>
      <c r="D101" s="394"/>
      <c r="E101" s="394"/>
      <c r="F101" s="394"/>
      <c r="G101" s="394"/>
      <c r="H101" s="394"/>
      <c r="I101" s="50"/>
      <c r="J101" s="33" t="str">
        <f>IF($I$97=4,"2","0")</f>
        <v>0</v>
      </c>
      <c r="K101" s="204"/>
      <c r="L101" s="34"/>
      <c r="M101" s="359"/>
      <c r="N101" s="355"/>
    </row>
    <row r="102" spans="1:14" ht="21" customHeight="1" thickBot="1" x14ac:dyDescent="0.3">
      <c r="A102" s="427"/>
      <c r="B102" s="425"/>
      <c r="C102" s="395"/>
      <c r="D102" s="395"/>
      <c r="E102" s="395"/>
      <c r="F102" s="395"/>
      <c r="G102" s="395"/>
      <c r="H102" s="395"/>
      <c r="I102" s="51"/>
      <c r="J102" s="56" t="str">
        <f>IF($I$97=5,"3","0")</f>
        <v>0</v>
      </c>
      <c r="K102" s="205"/>
      <c r="L102" s="57"/>
      <c r="M102" s="373"/>
      <c r="N102" s="356"/>
    </row>
    <row r="103" spans="1:14" ht="21" customHeight="1" x14ac:dyDescent="0.25">
      <c r="A103" s="442" t="s">
        <v>191</v>
      </c>
      <c r="B103" s="369" t="s">
        <v>149</v>
      </c>
      <c r="C103" s="369"/>
      <c r="D103" s="369"/>
      <c r="E103" s="369"/>
      <c r="F103" s="369"/>
      <c r="G103" s="369"/>
      <c r="H103" s="369"/>
      <c r="I103" s="50">
        <v>2</v>
      </c>
      <c r="J103" s="33"/>
      <c r="K103" s="204" t="s">
        <v>109</v>
      </c>
      <c r="L103" s="34">
        <f>J104+J105+J106+J107+J108</f>
        <v>0</v>
      </c>
      <c r="M103" s="372" t="s">
        <v>504</v>
      </c>
      <c r="N103" s="354"/>
    </row>
    <row r="104" spans="1:14" ht="21" customHeight="1" x14ac:dyDescent="0.25">
      <c r="A104" s="443"/>
      <c r="B104" s="445"/>
      <c r="C104" s="439"/>
      <c r="D104" s="439"/>
      <c r="E104" s="439"/>
      <c r="F104" s="439"/>
      <c r="G104" s="439"/>
      <c r="H104" s="439"/>
      <c r="I104" s="50"/>
      <c r="J104" s="33" t="str">
        <f>IF($I$103=1,"0","0")</f>
        <v>0</v>
      </c>
      <c r="K104" s="204"/>
      <c r="L104" s="34"/>
      <c r="M104" s="359"/>
      <c r="N104" s="355"/>
    </row>
    <row r="105" spans="1:14" ht="21" customHeight="1" x14ac:dyDescent="0.25">
      <c r="A105" s="443"/>
      <c r="B105" s="445"/>
      <c r="C105" s="439"/>
      <c r="D105" s="439"/>
      <c r="E105" s="439"/>
      <c r="F105" s="439"/>
      <c r="G105" s="439"/>
      <c r="H105" s="439"/>
      <c r="I105" s="50"/>
      <c r="J105" s="33" t="str">
        <f>IF($I$103=2,"0","0")</f>
        <v>0</v>
      </c>
      <c r="K105" s="204"/>
      <c r="L105" s="34"/>
      <c r="M105" s="359"/>
      <c r="N105" s="355"/>
    </row>
    <row r="106" spans="1:14" ht="21" customHeight="1" x14ac:dyDescent="0.25">
      <c r="A106" s="443"/>
      <c r="B106" s="445"/>
      <c r="C106" s="439"/>
      <c r="D106" s="439"/>
      <c r="E106" s="439"/>
      <c r="F106" s="439"/>
      <c r="G106" s="439"/>
      <c r="H106" s="439"/>
      <c r="I106" s="50"/>
      <c r="J106" s="33" t="str">
        <f>IF($I$103=3,"1","0")</f>
        <v>0</v>
      </c>
      <c r="K106" s="204"/>
      <c r="L106" s="34"/>
      <c r="M106" s="359"/>
      <c r="N106" s="355"/>
    </row>
    <row r="107" spans="1:14" ht="21" customHeight="1" x14ac:dyDescent="0.25">
      <c r="A107" s="443"/>
      <c r="B107" s="445"/>
      <c r="C107" s="439"/>
      <c r="D107" s="439"/>
      <c r="E107" s="439"/>
      <c r="F107" s="439"/>
      <c r="G107" s="439"/>
      <c r="H107" s="439"/>
      <c r="I107" s="50"/>
      <c r="J107" s="33" t="str">
        <f>IF($I$103=4,"2","0")</f>
        <v>0</v>
      </c>
      <c r="K107" s="204"/>
      <c r="L107" s="34"/>
      <c r="M107" s="359"/>
      <c r="N107" s="355"/>
    </row>
    <row r="108" spans="1:14" ht="21" customHeight="1" thickBot="1" x14ac:dyDescent="0.3">
      <c r="A108" s="443"/>
      <c r="B108" s="445"/>
      <c r="C108" s="439"/>
      <c r="D108" s="439"/>
      <c r="E108" s="439"/>
      <c r="F108" s="439"/>
      <c r="G108" s="439"/>
      <c r="H108" s="439"/>
      <c r="I108" s="50"/>
      <c r="J108" s="33" t="str">
        <f>IF($I$103=5,"3","0")</f>
        <v>0</v>
      </c>
      <c r="K108" s="204"/>
      <c r="L108" s="34"/>
      <c r="M108" s="373"/>
      <c r="N108" s="356"/>
    </row>
    <row r="109" spans="1:14" ht="1.9" customHeight="1" thickBot="1" x14ac:dyDescent="0.3">
      <c r="A109" s="444"/>
      <c r="B109" s="42"/>
      <c r="C109" s="43"/>
      <c r="D109" s="43"/>
      <c r="E109" s="43"/>
      <c r="F109" s="43"/>
      <c r="G109" s="43"/>
      <c r="H109" s="43"/>
      <c r="I109" s="50"/>
      <c r="J109" s="33"/>
      <c r="K109" s="204"/>
      <c r="L109" s="34"/>
      <c r="M109" s="238"/>
      <c r="N109" s="239"/>
    </row>
    <row r="110" spans="1:14" ht="20.45" customHeight="1" x14ac:dyDescent="0.25">
      <c r="A110" s="367" t="s">
        <v>172</v>
      </c>
      <c r="B110" s="434"/>
      <c r="C110" s="434"/>
      <c r="D110" s="434"/>
      <c r="E110" s="434"/>
      <c r="F110" s="434"/>
      <c r="G110" s="434"/>
      <c r="H110" s="434"/>
      <c r="I110" s="49">
        <v>2</v>
      </c>
      <c r="J110" s="54" t="str">
        <f>IF($I$110=1,"0","0")</f>
        <v>0</v>
      </c>
      <c r="K110" s="201" t="s">
        <v>113</v>
      </c>
      <c r="L110" s="55">
        <f>IF(I110=1, 0, IF(I110=2, J111+J112+J113+J114+J115+J116+J117+J118+J119+J120+J121, IF(OR(I110&lt;&gt;1, I110&lt;&gt;2),0)))</f>
        <v>2.5</v>
      </c>
      <c r="M110" s="372" t="s">
        <v>530</v>
      </c>
      <c r="N110" s="354"/>
    </row>
    <row r="111" spans="1:14" ht="23.45" customHeight="1" x14ac:dyDescent="0.25">
      <c r="A111" s="367"/>
      <c r="B111" s="394"/>
      <c r="C111" s="394"/>
      <c r="D111" s="394"/>
      <c r="E111" s="394"/>
      <c r="F111" s="394"/>
      <c r="G111" s="394"/>
      <c r="H111" s="394"/>
      <c r="I111" s="50"/>
      <c r="J111" s="33" t="str">
        <f>IF($I$110=2,"1","0")</f>
        <v>1</v>
      </c>
      <c r="K111" s="204"/>
      <c r="L111" s="34"/>
      <c r="M111" s="359"/>
      <c r="N111" s="355"/>
    </row>
    <row r="112" spans="1:14" ht="21" customHeight="1" x14ac:dyDescent="0.25">
      <c r="A112" s="367"/>
      <c r="B112" s="394"/>
      <c r="C112" s="394"/>
      <c r="D112" s="394"/>
      <c r="E112" s="394"/>
      <c r="F112" s="394"/>
      <c r="G112" s="394"/>
      <c r="H112" s="394"/>
      <c r="I112" s="61" t="b">
        <v>0</v>
      </c>
      <c r="J112" s="33" t="str">
        <f>IF($I$112=TRUE,"0.3","0")</f>
        <v>0</v>
      </c>
      <c r="K112" s="204"/>
      <c r="L112" s="34" t="str">
        <f>IF(AND($I$110&lt;&gt;2,I112=TRUE),"ERROR","")</f>
        <v/>
      </c>
      <c r="M112" s="359"/>
      <c r="N112" s="355"/>
    </row>
    <row r="113" spans="1:14" ht="21" customHeight="1" x14ac:dyDescent="0.25">
      <c r="A113" s="367"/>
      <c r="B113" s="394"/>
      <c r="C113" s="394"/>
      <c r="D113" s="394"/>
      <c r="E113" s="394"/>
      <c r="F113" s="394"/>
      <c r="G113" s="394"/>
      <c r="H113" s="394"/>
      <c r="I113" s="61" t="b">
        <v>0</v>
      </c>
      <c r="J113" s="33" t="str">
        <f>IF($I$113=TRUE,"0.3","0")</f>
        <v>0</v>
      </c>
      <c r="K113" s="204"/>
      <c r="L113" s="34" t="str">
        <f t="shared" ref="L113:L121" si="3">IF(AND($I$110&lt;&gt;2,I113=TRUE),"ERROR","")</f>
        <v/>
      </c>
      <c r="M113" s="359"/>
      <c r="N113" s="355"/>
    </row>
    <row r="114" spans="1:14" ht="19.899999999999999" customHeight="1" x14ac:dyDescent="0.25">
      <c r="A114" s="367"/>
      <c r="B114" s="394"/>
      <c r="C114" s="394"/>
      <c r="D114" s="394"/>
      <c r="E114" s="394"/>
      <c r="F114" s="394"/>
      <c r="G114" s="394"/>
      <c r="H114" s="394"/>
      <c r="I114" s="61" t="b">
        <v>1</v>
      </c>
      <c r="J114" s="33" t="str">
        <f>IF($I$114=TRUE,"0.3","0")</f>
        <v>0.3</v>
      </c>
      <c r="K114" s="204"/>
      <c r="L114" s="34" t="str">
        <f t="shared" si="3"/>
        <v/>
      </c>
      <c r="M114" s="359"/>
      <c r="N114" s="355"/>
    </row>
    <row r="115" spans="1:14" ht="21.6" customHeight="1" x14ac:dyDescent="0.25">
      <c r="A115" s="367"/>
      <c r="B115" s="394"/>
      <c r="C115" s="394"/>
      <c r="D115" s="394"/>
      <c r="E115" s="394"/>
      <c r="F115" s="394"/>
      <c r="G115" s="394"/>
      <c r="H115" s="394"/>
      <c r="I115" s="61" t="b">
        <v>1</v>
      </c>
      <c r="J115" s="33" t="str">
        <f>IF($I$115=TRUE,"0.3","0")</f>
        <v>0.3</v>
      </c>
      <c r="K115" s="204"/>
      <c r="L115" s="34" t="str">
        <f t="shared" si="3"/>
        <v/>
      </c>
      <c r="M115" s="359"/>
      <c r="N115" s="355"/>
    </row>
    <row r="116" spans="1:14" ht="21.6" customHeight="1" x14ac:dyDescent="0.25">
      <c r="A116" s="367"/>
      <c r="B116" s="394"/>
      <c r="C116" s="394"/>
      <c r="D116" s="394"/>
      <c r="E116" s="394"/>
      <c r="F116" s="394"/>
      <c r="G116" s="394"/>
      <c r="H116" s="394"/>
      <c r="I116" s="61" t="b">
        <v>0</v>
      </c>
      <c r="J116" s="33" t="str">
        <f>IF($I$116=TRUE,"0.3","0")</f>
        <v>0</v>
      </c>
      <c r="K116" s="204"/>
      <c r="L116" s="34" t="str">
        <f t="shared" si="3"/>
        <v/>
      </c>
      <c r="M116" s="359"/>
      <c r="N116" s="355"/>
    </row>
    <row r="117" spans="1:14" ht="22.9" customHeight="1" x14ac:dyDescent="0.25">
      <c r="A117" s="367"/>
      <c r="B117" s="394"/>
      <c r="C117" s="394"/>
      <c r="D117" s="394"/>
      <c r="E117" s="394"/>
      <c r="F117" s="394"/>
      <c r="G117" s="394"/>
      <c r="H117" s="394"/>
      <c r="I117" s="61" t="b">
        <v>0</v>
      </c>
      <c r="J117" s="33" t="str">
        <f>IF($I$117=TRUE,"0.3","0")</f>
        <v>0</v>
      </c>
      <c r="K117" s="204"/>
      <c r="L117" s="34" t="str">
        <f t="shared" si="3"/>
        <v/>
      </c>
      <c r="M117" s="359"/>
      <c r="N117" s="355"/>
    </row>
    <row r="118" spans="1:14" ht="19.899999999999999" customHeight="1" x14ac:dyDescent="0.25">
      <c r="A118" s="367"/>
      <c r="B118" s="394"/>
      <c r="C118" s="394"/>
      <c r="D118" s="394"/>
      <c r="E118" s="394"/>
      <c r="F118" s="394"/>
      <c r="G118" s="394"/>
      <c r="H118" s="394"/>
      <c r="I118" s="61" t="b">
        <v>1</v>
      </c>
      <c r="J118" s="33" t="str">
        <f>IF($I$118=TRUE,"0.3","0")</f>
        <v>0.3</v>
      </c>
      <c r="K118" s="204"/>
      <c r="L118" s="34" t="str">
        <f t="shared" si="3"/>
        <v/>
      </c>
      <c r="M118" s="359"/>
      <c r="N118" s="355"/>
    </row>
    <row r="119" spans="1:14" ht="22.9" customHeight="1" x14ac:dyDescent="0.25">
      <c r="A119" s="367"/>
      <c r="B119" s="394"/>
      <c r="C119" s="394"/>
      <c r="D119" s="394"/>
      <c r="E119" s="394"/>
      <c r="F119" s="394"/>
      <c r="G119" s="394"/>
      <c r="H119" s="394"/>
      <c r="I119" s="61" t="b">
        <v>1</v>
      </c>
      <c r="J119" s="33" t="str">
        <f>IF($I$119=TRUE,"0.3","0")</f>
        <v>0.3</v>
      </c>
      <c r="K119" s="204"/>
      <c r="L119" s="34" t="str">
        <f t="shared" si="3"/>
        <v/>
      </c>
      <c r="M119" s="359"/>
      <c r="N119" s="355"/>
    </row>
    <row r="120" spans="1:14" ht="21" customHeight="1" x14ac:dyDescent="0.25">
      <c r="A120" s="367"/>
      <c r="B120" s="394"/>
      <c r="C120" s="394"/>
      <c r="D120" s="394"/>
      <c r="E120" s="394"/>
      <c r="F120" s="394"/>
      <c r="G120" s="394"/>
      <c r="H120" s="394"/>
      <c r="I120" s="61" t="b">
        <v>1</v>
      </c>
      <c r="J120" s="33" t="str">
        <f>IF($I$120=TRUE,"0.3","0")</f>
        <v>0.3</v>
      </c>
      <c r="K120" s="204"/>
      <c r="L120" s="34" t="str">
        <f t="shared" si="3"/>
        <v/>
      </c>
      <c r="M120" s="359"/>
      <c r="N120" s="355"/>
    </row>
    <row r="121" spans="1:14" ht="20.45" customHeight="1" thickBot="1" x14ac:dyDescent="0.3">
      <c r="A121" s="368"/>
      <c r="B121" s="395"/>
      <c r="C121" s="395"/>
      <c r="D121" s="395"/>
      <c r="E121" s="395"/>
      <c r="F121" s="395"/>
      <c r="G121" s="395"/>
      <c r="H121" s="395"/>
      <c r="I121" s="63" t="b">
        <v>0</v>
      </c>
      <c r="J121" s="56" t="str">
        <f>IF($I$121=TRUE,"0.3","0")</f>
        <v>0</v>
      </c>
      <c r="K121" s="205"/>
      <c r="L121" s="57" t="str">
        <f t="shared" si="3"/>
        <v/>
      </c>
      <c r="M121" s="373"/>
      <c r="N121" s="356"/>
    </row>
    <row r="122" spans="1:14" ht="41.25" customHeight="1" x14ac:dyDescent="0.25">
      <c r="A122" s="366" t="s">
        <v>399</v>
      </c>
      <c r="B122" s="434"/>
      <c r="C122" s="434"/>
      <c r="D122" s="434"/>
      <c r="E122" s="434"/>
      <c r="F122" s="434"/>
      <c r="G122" s="434"/>
      <c r="H122" s="434"/>
      <c r="I122" s="49">
        <v>2</v>
      </c>
      <c r="J122" s="54" t="str">
        <f>IF($I$122=1,"0","0")</f>
        <v>0</v>
      </c>
      <c r="K122" s="201" t="s">
        <v>437</v>
      </c>
      <c r="L122" s="55">
        <f>IF(I122=1, 0, IF(I122=2, J123+J124+J125, 0))</f>
        <v>2</v>
      </c>
      <c r="M122" s="372" t="s">
        <v>505</v>
      </c>
      <c r="N122" s="354"/>
    </row>
    <row r="123" spans="1:14" ht="38.25" customHeight="1" x14ac:dyDescent="0.25">
      <c r="A123" s="367"/>
      <c r="B123" s="394"/>
      <c r="C123" s="394"/>
      <c r="D123" s="394"/>
      <c r="E123" s="394"/>
      <c r="F123" s="394"/>
      <c r="G123" s="394"/>
      <c r="H123" s="394"/>
      <c r="I123" s="50"/>
      <c r="J123" s="33" t="str">
        <f>IF($I$122=2,"1","0")</f>
        <v>1</v>
      </c>
      <c r="K123" s="204"/>
      <c r="L123" s="34"/>
      <c r="M123" s="359"/>
      <c r="N123" s="355"/>
    </row>
    <row r="124" spans="1:14" ht="39" customHeight="1" x14ac:dyDescent="0.25">
      <c r="A124" s="367"/>
      <c r="B124" s="394"/>
      <c r="C124" s="394"/>
      <c r="D124" s="394"/>
      <c r="E124" s="394"/>
      <c r="F124" s="394"/>
      <c r="G124" s="394"/>
      <c r="H124" s="394"/>
      <c r="I124" s="50" t="b">
        <v>1</v>
      </c>
      <c r="J124" s="33" t="str">
        <f>IF($I$124=TRUE,"1","0")</f>
        <v>1</v>
      </c>
      <c r="K124" s="204"/>
      <c r="L124" s="34" t="str">
        <f>IF(AND($I$122&lt;&gt;2,I124=TRUE),"ERROR","")</f>
        <v/>
      </c>
      <c r="M124" s="359"/>
      <c r="N124" s="355"/>
    </row>
    <row r="125" spans="1:14" ht="39" customHeight="1" x14ac:dyDescent="0.25">
      <c r="A125" s="367"/>
      <c r="B125" s="394"/>
      <c r="C125" s="394"/>
      <c r="D125" s="394"/>
      <c r="E125" s="394"/>
      <c r="F125" s="394"/>
      <c r="G125" s="394"/>
      <c r="H125" s="394"/>
      <c r="I125" s="50" t="b">
        <v>0</v>
      </c>
      <c r="J125" s="33" t="str">
        <f>IF($I$125=TRUE,"1","0")</f>
        <v>0</v>
      </c>
      <c r="K125" s="204"/>
      <c r="L125" s="34" t="str">
        <f t="shared" ref="L125:L126" si="4">IF(AND($I$122&lt;&gt;2,I125=TRUE),"ERROR","")</f>
        <v/>
      </c>
      <c r="M125" s="359"/>
      <c r="N125" s="355"/>
    </row>
    <row r="126" spans="1:14" ht="21.6" customHeight="1" thickBot="1" x14ac:dyDescent="0.3">
      <c r="A126" s="368"/>
      <c r="B126" s="395"/>
      <c r="C126" s="395"/>
      <c r="D126" s="395"/>
      <c r="E126" s="395"/>
      <c r="F126" s="395"/>
      <c r="G126" s="395"/>
      <c r="H126" s="395"/>
      <c r="I126" s="51"/>
      <c r="J126" s="56"/>
      <c r="K126" s="205"/>
      <c r="L126" s="57" t="str">
        <f t="shared" si="4"/>
        <v/>
      </c>
      <c r="M126" s="373"/>
      <c r="N126" s="356"/>
    </row>
    <row r="127" spans="1:14" ht="39.75" customHeight="1" x14ac:dyDescent="0.25">
      <c r="A127" s="366" t="s">
        <v>434</v>
      </c>
      <c r="B127" s="434"/>
      <c r="C127" s="434"/>
      <c r="D127" s="434"/>
      <c r="E127" s="434"/>
      <c r="F127" s="434"/>
      <c r="G127" s="434"/>
      <c r="H127" s="434"/>
      <c r="I127" s="49">
        <v>3</v>
      </c>
      <c r="J127" s="54" t="str">
        <f>IF($I$127=1,"0","0")</f>
        <v>0</v>
      </c>
      <c r="K127" s="201" t="s">
        <v>438</v>
      </c>
      <c r="L127" s="55">
        <f>IF(I127=2,1,IF(I127=3,J129+J130+J131+J132+J133,IF(I127=4,4,0)))</f>
        <v>3</v>
      </c>
      <c r="M127" s="372" t="s">
        <v>506</v>
      </c>
      <c r="N127" s="354"/>
    </row>
    <row r="128" spans="1:14" ht="31.9" customHeight="1" x14ac:dyDescent="0.25">
      <c r="A128" s="367"/>
      <c r="B128" s="394"/>
      <c r="C128" s="394"/>
      <c r="D128" s="394"/>
      <c r="E128" s="394"/>
      <c r="F128" s="394"/>
      <c r="G128" s="394"/>
      <c r="H128" s="394"/>
      <c r="I128" s="50"/>
      <c r="J128" s="33" t="str">
        <f>IF($I$127=2,"1","0")</f>
        <v>0</v>
      </c>
      <c r="K128" s="204"/>
      <c r="L128" s="34"/>
      <c r="M128" s="359"/>
      <c r="N128" s="355"/>
    </row>
    <row r="129" spans="1:14" ht="40.5" customHeight="1" x14ac:dyDescent="0.25">
      <c r="A129" s="367"/>
      <c r="B129" s="394"/>
      <c r="C129" s="394"/>
      <c r="D129" s="394"/>
      <c r="E129" s="394"/>
      <c r="F129" s="394"/>
      <c r="G129" s="394"/>
      <c r="H129" s="394"/>
      <c r="I129" s="50"/>
      <c r="J129" s="33" t="str">
        <f>IF($I$127=3,"1","0")</f>
        <v>1</v>
      </c>
      <c r="K129" s="204"/>
      <c r="L129" s="34"/>
      <c r="M129" s="359"/>
      <c r="N129" s="355"/>
    </row>
    <row r="130" spans="1:14" ht="30" customHeight="1" x14ac:dyDescent="0.25">
      <c r="A130" s="367"/>
      <c r="B130" s="394"/>
      <c r="C130" s="394"/>
      <c r="D130" s="394"/>
      <c r="E130" s="394"/>
      <c r="F130" s="394"/>
      <c r="G130" s="394"/>
      <c r="H130" s="394"/>
      <c r="I130" s="61" t="b">
        <v>1</v>
      </c>
      <c r="J130" s="33" t="str">
        <f>IF($I$130=TRUE,"0.5","0")</f>
        <v>0.5</v>
      </c>
      <c r="K130" s="204"/>
      <c r="L130" s="34" t="str">
        <f>IF(AND($I$127&lt;&gt;3,I130=TRUE),"ERROR","")</f>
        <v/>
      </c>
      <c r="M130" s="359"/>
      <c r="N130" s="355"/>
    </row>
    <row r="131" spans="1:14" ht="30.6" customHeight="1" x14ac:dyDescent="0.25">
      <c r="A131" s="367"/>
      <c r="B131" s="394"/>
      <c r="C131" s="394"/>
      <c r="D131" s="394"/>
      <c r="E131" s="394"/>
      <c r="F131" s="394"/>
      <c r="G131" s="394"/>
      <c r="H131" s="394"/>
      <c r="I131" s="61" t="b">
        <v>1</v>
      </c>
      <c r="J131" s="33" t="str">
        <f>IF($I$131=TRUE,"0.5","0")</f>
        <v>0.5</v>
      </c>
      <c r="K131" s="204"/>
      <c r="L131" s="34" t="str">
        <f t="shared" ref="L131:L133" si="5">IF(AND($I$127&lt;&gt;3,I131=TRUE),"ERROR","")</f>
        <v/>
      </c>
      <c r="M131" s="359"/>
      <c r="N131" s="355"/>
    </row>
    <row r="132" spans="1:14" ht="29.45" customHeight="1" x14ac:dyDescent="0.25">
      <c r="A132" s="367"/>
      <c r="B132" s="394"/>
      <c r="C132" s="394"/>
      <c r="D132" s="394"/>
      <c r="E132" s="394"/>
      <c r="F132" s="394"/>
      <c r="G132" s="394"/>
      <c r="H132" s="394"/>
      <c r="I132" s="61" t="b">
        <v>1</v>
      </c>
      <c r="J132" s="33" t="str">
        <f>IF($I$132=TRUE,"0.5","0")</f>
        <v>0.5</v>
      </c>
      <c r="K132" s="204"/>
      <c r="L132" s="34" t="str">
        <f t="shared" si="5"/>
        <v/>
      </c>
      <c r="M132" s="359"/>
      <c r="N132" s="355"/>
    </row>
    <row r="133" spans="1:14" ht="27.6" customHeight="1" x14ac:dyDescent="0.25">
      <c r="A133" s="367"/>
      <c r="B133" s="394"/>
      <c r="C133" s="394"/>
      <c r="D133" s="394"/>
      <c r="E133" s="394"/>
      <c r="F133" s="394"/>
      <c r="G133" s="394"/>
      <c r="H133" s="394"/>
      <c r="I133" s="61" t="b">
        <v>1</v>
      </c>
      <c r="J133" s="33" t="str">
        <f>IF($I$133=TRUE,"0.5","0")</f>
        <v>0.5</v>
      </c>
      <c r="K133" s="204"/>
      <c r="L133" s="34" t="str">
        <f t="shared" si="5"/>
        <v/>
      </c>
      <c r="M133" s="359"/>
      <c r="N133" s="355"/>
    </row>
    <row r="134" spans="1:14" ht="42.75" customHeight="1" thickBot="1" x14ac:dyDescent="0.3">
      <c r="A134" s="368"/>
      <c r="B134" s="395"/>
      <c r="C134" s="395"/>
      <c r="D134" s="395"/>
      <c r="E134" s="395"/>
      <c r="F134" s="395"/>
      <c r="G134" s="395"/>
      <c r="H134" s="395"/>
      <c r="I134" s="51"/>
      <c r="J134" s="56" t="str">
        <f>IF($I$127=4,"4","0")</f>
        <v>0</v>
      </c>
      <c r="K134" s="205"/>
      <c r="L134" s="57"/>
      <c r="M134" s="373"/>
      <c r="N134" s="356"/>
    </row>
    <row r="135" spans="1:14" x14ac:dyDescent="0.25">
      <c r="A135" s="449" t="s">
        <v>158</v>
      </c>
      <c r="B135" s="450"/>
      <c r="C135" s="450"/>
      <c r="D135" s="450"/>
      <c r="E135" s="450"/>
      <c r="F135" s="450"/>
      <c r="G135" s="450"/>
      <c r="H135" s="450"/>
      <c r="I135" s="450"/>
      <c r="J135" s="451"/>
      <c r="K135" s="46"/>
      <c r="L135" s="148">
        <f>SUM(L91:L134)</f>
        <v>7.5</v>
      </c>
      <c r="M135" s="232"/>
      <c r="N135" s="233"/>
    </row>
    <row r="136" spans="1:14" ht="33.6" customHeight="1" thickBot="1" x14ac:dyDescent="0.3">
      <c r="A136" s="433"/>
      <c r="B136" s="433"/>
      <c r="C136" s="433"/>
      <c r="D136" s="433"/>
      <c r="E136" s="433"/>
      <c r="F136" s="433"/>
      <c r="G136" s="433"/>
      <c r="H136" s="433"/>
      <c r="I136" s="433"/>
      <c r="J136" s="433"/>
      <c r="K136" s="433"/>
      <c r="L136" s="433"/>
      <c r="M136" s="432"/>
      <c r="N136" s="432"/>
    </row>
    <row r="137" spans="1:14" ht="58.9" customHeight="1" thickBot="1" x14ac:dyDescent="0.3">
      <c r="A137" s="363" t="s">
        <v>214</v>
      </c>
      <c r="B137" s="364"/>
      <c r="C137" s="364"/>
      <c r="D137" s="364"/>
      <c r="E137" s="364"/>
      <c r="F137" s="364"/>
      <c r="G137" s="364"/>
      <c r="H137" s="364"/>
      <c r="I137" s="364"/>
      <c r="J137" s="364"/>
      <c r="K137" s="364"/>
      <c r="L137" s="365"/>
      <c r="M137" s="236" t="s">
        <v>139</v>
      </c>
      <c r="N137" s="237" t="s">
        <v>425</v>
      </c>
    </row>
    <row r="138" spans="1:14" ht="28.15" customHeight="1" x14ac:dyDescent="0.25">
      <c r="A138" s="366" t="s">
        <v>397</v>
      </c>
      <c r="B138" s="441"/>
      <c r="C138" s="441"/>
      <c r="D138" s="441"/>
      <c r="E138" s="441"/>
      <c r="F138" s="441"/>
      <c r="G138" s="441"/>
      <c r="H138" s="441"/>
      <c r="I138" s="49">
        <v>2</v>
      </c>
      <c r="J138" s="54" t="str">
        <f>IF($I$138=1,"0","0")</f>
        <v>0</v>
      </c>
      <c r="K138" s="201" t="s">
        <v>107</v>
      </c>
      <c r="L138" s="55">
        <f>IF(I138=2, J139+J140+J141+J142, 0)</f>
        <v>4</v>
      </c>
      <c r="M138" s="372" t="s">
        <v>507</v>
      </c>
      <c r="N138" s="354"/>
    </row>
    <row r="139" spans="1:14" ht="42" customHeight="1" x14ac:dyDescent="0.25">
      <c r="A139" s="367"/>
      <c r="B139" s="439"/>
      <c r="C139" s="439"/>
      <c r="D139" s="439"/>
      <c r="E139" s="439"/>
      <c r="F139" s="439"/>
      <c r="G139" s="439"/>
      <c r="H139" s="439"/>
      <c r="I139" s="50"/>
      <c r="J139" s="33" t="str">
        <f>IF($I$138=2,"1","0")</f>
        <v>1</v>
      </c>
      <c r="K139" s="204"/>
      <c r="L139" s="34"/>
      <c r="M139" s="359"/>
      <c r="N139" s="355"/>
    </row>
    <row r="140" spans="1:14" ht="30.75" customHeight="1" x14ac:dyDescent="0.25">
      <c r="A140" s="367"/>
      <c r="B140" s="439"/>
      <c r="C140" s="439"/>
      <c r="D140" s="439"/>
      <c r="E140" s="439"/>
      <c r="F140" s="439"/>
      <c r="G140" s="439"/>
      <c r="H140" s="439"/>
      <c r="I140" s="50" t="b">
        <v>1</v>
      </c>
      <c r="J140" s="33" t="str">
        <f>IF($I$140=TRUE,"1.0","0")</f>
        <v>1.0</v>
      </c>
      <c r="K140" s="204"/>
      <c r="L140" s="34" t="str">
        <f>IF(AND($I$138&lt;&gt;2,I140=TRUE),"ERROR","")</f>
        <v/>
      </c>
      <c r="M140" s="359"/>
      <c r="N140" s="355"/>
    </row>
    <row r="141" spans="1:14" ht="33" customHeight="1" x14ac:dyDescent="0.25">
      <c r="A141" s="367"/>
      <c r="B141" s="439"/>
      <c r="C141" s="439"/>
      <c r="D141" s="439"/>
      <c r="E141" s="439"/>
      <c r="F141" s="439"/>
      <c r="G141" s="439"/>
      <c r="H141" s="439"/>
      <c r="I141" s="50" t="b">
        <v>1</v>
      </c>
      <c r="J141" s="33" t="str">
        <f>IF($I$141=TRUE,"1.0","0")</f>
        <v>1.0</v>
      </c>
      <c r="K141" s="204"/>
      <c r="L141" s="34" t="str">
        <f t="shared" ref="L141:L142" si="6">IF(AND($I$138&lt;&gt;2,I141=TRUE),"ERROR","")</f>
        <v/>
      </c>
      <c r="M141" s="359"/>
      <c r="N141" s="355"/>
    </row>
    <row r="142" spans="1:14" ht="26.45" customHeight="1" thickBot="1" x14ac:dyDescent="0.3">
      <c r="A142" s="368"/>
      <c r="B142" s="440"/>
      <c r="C142" s="440"/>
      <c r="D142" s="440"/>
      <c r="E142" s="440"/>
      <c r="F142" s="440"/>
      <c r="G142" s="440"/>
      <c r="H142" s="440"/>
      <c r="I142" s="51" t="b">
        <v>1</v>
      </c>
      <c r="J142" s="56" t="str">
        <f>IF($I$142=TRUE,"1.0","0")</f>
        <v>1.0</v>
      </c>
      <c r="K142" s="205"/>
      <c r="L142" s="57" t="str">
        <f t="shared" si="6"/>
        <v/>
      </c>
      <c r="M142" s="373"/>
      <c r="N142" s="356"/>
    </row>
    <row r="143" spans="1:14" ht="30.6" customHeight="1" x14ac:dyDescent="0.25">
      <c r="A143" s="366" t="s">
        <v>151</v>
      </c>
      <c r="B143" s="437"/>
      <c r="C143" s="437"/>
      <c r="D143" s="437"/>
      <c r="E143" s="437"/>
      <c r="F143" s="437"/>
      <c r="G143" s="437"/>
      <c r="H143" s="437"/>
      <c r="I143" s="49">
        <v>3</v>
      </c>
      <c r="J143" s="54" t="str">
        <f>IF($I$143=1,"0","0")</f>
        <v>0</v>
      </c>
      <c r="K143" s="201" t="s">
        <v>108</v>
      </c>
      <c r="L143" s="55">
        <f>J143+J144+J145+J146</f>
        <v>3</v>
      </c>
      <c r="M143" s="372" t="s">
        <v>509</v>
      </c>
      <c r="N143" s="354"/>
    </row>
    <row r="144" spans="1:14" ht="37.5" customHeight="1" x14ac:dyDescent="0.25">
      <c r="A144" s="367"/>
      <c r="B144" s="438"/>
      <c r="C144" s="438"/>
      <c r="D144" s="438"/>
      <c r="E144" s="438"/>
      <c r="F144" s="438"/>
      <c r="G144" s="438"/>
      <c r="H144" s="438"/>
      <c r="I144" s="50"/>
      <c r="J144" s="33" t="str">
        <f>IF($I$143=2,"2","0")</f>
        <v>0</v>
      </c>
      <c r="K144" s="204"/>
      <c r="L144" s="34"/>
      <c r="M144" s="359"/>
      <c r="N144" s="355"/>
    </row>
    <row r="145" spans="1:14" ht="35.25" customHeight="1" x14ac:dyDescent="0.25">
      <c r="A145" s="367"/>
      <c r="B145" s="357"/>
      <c r="C145" s="357"/>
      <c r="D145" s="357"/>
      <c r="E145" s="357"/>
      <c r="F145" s="357"/>
      <c r="G145" s="357"/>
      <c r="H145" s="357"/>
      <c r="I145" s="50"/>
      <c r="J145" s="33" t="str">
        <f>IF($I$143=3,"3","0")</f>
        <v>3</v>
      </c>
      <c r="K145" s="204"/>
      <c r="L145" s="34"/>
      <c r="M145" s="359"/>
      <c r="N145" s="355"/>
    </row>
    <row r="146" spans="1:14" ht="30.6" customHeight="1" thickBot="1" x14ac:dyDescent="0.3">
      <c r="A146" s="368"/>
      <c r="B146" s="436"/>
      <c r="C146" s="436"/>
      <c r="D146" s="436"/>
      <c r="E146" s="436"/>
      <c r="F146" s="436"/>
      <c r="G146" s="436"/>
      <c r="H146" s="436"/>
      <c r="I146" s="51"/>
      <c r="J146" s="56" t="str">
        <f>IF($I$143=4,"4","0")</f>
        <v>0</v>
      </c>
      <c r="K146" s="205"/>
      <c r="L146" s="57"/>
      <c r="M146" s="373"/>
      <c r="N146" s="356"/>
    </row>
    <row r="147" spans="1:14" ht="31.9" customHeight="1" x14ac:dyDescent="0.25">
      <c r="A147" s="366" t="s">
        <v>152</v>
      </c>
      <c r="B147" s="435"/>
      <c r="C147" s="435"/>
      <c r="D147" s="435"/>
      <c r="E147" s="435"/>
      <c r="F147" s="435"/>
      <c r="G147" s="435"/>
      <c r="H147" s="435"/>
      <c r="I147" s="49">
        <v>2</v>
      </c>
      <c r="J147" s="54" t="str">
        <f>IF($I$147=1,"0","0")</f>
        <v>0</v>
      </c>
      <c r="K147" s="201" t="s">
        <v>109</v>
      </c>
      <c r="L147" s="55">
        <f>IF(I147=2, J148+J149+J150+J151+J152+J153, 0)</f>
        <v>1.6</v>
      </c>
      <c r="M147" s="372" t="s">
        <v>508</v>
      </c>
      <c r="N147" s="354"/>
    </row>
    <row r="148" spans="1:14" ht="31.9" customHeight="1" x14ac:dyDescent="0.25">
      <c r="A148" s="367"/>
      <c r="B148" s="357"/>
      <c r="C148" s="357"/>
      <c r="D148" s="357"/>
      <c r="E148" s="357"/>
      <c r="F148" s="357"/>
      <c r="G148" s="357"/>
      <c r="H148" s="357"/>
      <c r="I148" s="50"/>
      <c r="J148" s="33" t="str">
        <f>IF($I$147=2,"0","0")</f>
        <v>0</v>
      </c>
      <c r="K148" s="204"/>
      <c r="L148" s="34"/>
      <c r="M148" s="359"/>
      <c r="N148" s="355"/>
    </row>
    <row r="149" spans="1:14" ht="24.6" customHeight="1" x14ac:dyDescent="0.25">
      <c r="A149" s="367"/>
      <c r="B149" s="357"/>
      <c r="C149" s="357"/>
      <c r="D149" s="357"/>
      <c r="E149" s="357"/>
      <c r="F149" s="357"/>
      <c r="G149" s="357"/>
      <c r="H149" s="357"/>
      <c r="I149" s="50" t="b">
        <v>0</v>
      </c>
      <c r="J149" s="33" t="str">
        <f>IF($I$149=TRUE,".8","0")</f>
        <v>0</v>
      </c>
      <c r="K149" s="204"/>
      <c r="L149" s="34" t="str">
        <f>IF(AND($I$147&lt;&gt;2,I149=TRUE),"ERROR","")</f>
        <v/>
      </c>
      <c r="M149" s="359"/>
      <c r="N149" s="355"/>
    </row>
    <row r="150" spans="1:14" ht="24.6" customHeight="1" x14ac:dyDescent="0.25">
      <c r="A150" s="367"/>
      <c r="B150" s="357"/>
      <c r="C150" s="357"/>
      <c r="D150" s="357"/>
      <c r="E150" s="357"/>
      <c r="F150" s="357"/>
      <c r="G150" s="357"/>
      <c r="H150" s="357"/>
      <c r="I150" s="50" t="b">
        <v>0</v>
      </c>
      <c r="J150" s="33" t="str">
        <f>IF($I$150=TRUE,".8","0")</f>
        <v>0</v>
      </c>
      <c r="K150" s="204"/>
      <c r="L150" s="34" t="str">
        <f t="shared" ref="L150:L153" si="7">IF(AND($I$147&lt;&gt;2,I150=TRUE),"ERROR","")</f>
        <v/>
      </c>
      <c r="M150" s="359"/>
      <c r="N150" s="355"/>
    </row>
    <row r="151" spans="1:14" ht="24" customHeight="1" x14ac:dyDescent="0.25">
      <c r="A151" s="367"/>
      <c r="B151" s="357"/>
      <c r="C151" s="357"/>
      <c r="D151" s="357"/>
      <c r="E151" s="357"/>
      <c r="F151" s="357"/>
      <c r="G151" s="357"/>
      <c r="H151" s="357"/>
      <c r="I151" s="50" t="b">
        <v>1</v>
      </c>
      <c r="J151" s="33" t="str">
        <f>IF($I$151=TRUE,".8","0")</f>
        <v>.8</v>
      </c>
      <c r="K151" s="204"/>
      <c r="L151" s="34" t="str">
        <f t="shared" si="7"/>
        <v/>
      </c>
      <c r="M151" s="359"/>
      <c r="N151" s="355"/>
    </row>
    <row r="152" spans="1:14" ht="24" customHeight="1" x14ac:dyDescent="0.25">
      <c r="A152" s="367"/>
      <c r="B152" s="357"/>
      <c r="C152" s="357"/>
      <c r="D152" s="357"/>
      <c r="E152" s="357"/>
      <c r="F152" s="357"/>
      <c r="G152" s="357"/>
      <c r="H152" s="357"/>
      <c r="I152" s="50" t="b">
        <v>1</v>
      </c>
      <c r="J152" s="33" t="str">
        <f>IF($I$152=TRUE,".8","0")</f>
        <v>.8</v>
      </c>
      <c r="K152" s="204"/>
      <c r="L152" s="34" t="str">
        <f t="shared" si="7"/>
        <v/>
      </c>
      <c r="M152" s="359"/>
      <c r="N152" s="355"/>
    </row>
    <row r="153" spans="1:14" ht="25.15" customHeight="1" thickBot="1" x14ac:dyDescent="0.3">
      <c r="A153" s="368"/>
      <c r="B153" s="436"/>
      <c r="C153" s="436"/>
      <c r="D153" s="436"/>
      <c r="E153" s="436"/>
      <c r="F153" s="436"/>
      <c r="G153" s="436"/>
      <c r="H153" s="436"/>
      <c r="I153" s="51" t="b">
        <v>0</v>
      </c>
      <c r="J153" s="56" t="str">
        <f>IF($I$153=TRUE,".8","0")</f>
        <v>0</v>
      </c>
      <c r="K153" s="205"/>
      <c r="L153" s="57" t="str">
        <f t="shared" si="7"/>
        <v/>
      </c>
      <c r="M153" s="373"/>
      <c r="N153" s="356"/>
    </row>
    <row r="154" spans="1:14" ht="31.9" customHeight="1" x14ac:dyDescent="0.25">
      <c r="A154" s="366" t="s">
        <v>400</v>
      </c>
      <c r="B154" s="435"/>
      <c r="C154" s="435"/>
      <c r="D154" s="435"/>
      <c r="E154" s="435"/>
      <c r="F154" s="435"/>
      <c r="G154" s="435"/>
      <c r="H154" s="435"/>
      <c r="I154" s="49">
        <v>2</v>
      </c>
      <c r="J154" s="54" t="str">
        <f>IF($I$154=1,"0","0")</f>
        <v>0</v>
      </c>
      <c r="K154" s="201" t="s">
        <v>113</v>
      </c>
      <c r="L154" s="55">
        <f>IF(I154=2, J155+J156+J157+J158, 0)</f>
        <v>4</v>
      </c>
      <c r="M154" s="372" t="s">
        <v>510</v>
      </c>
      <c r="N154" s="354"/>
    </row>
    <row r="155" spans="1:14" ht="33" customHeight="1" x14ac:dyDescent="0.25">
      <c r="A155" s="367"/>
      <c r="B155" s="357"/>
      <c r="C155" s="357"/>
      <c r="D155" s="357"/>
      <c r="E155" s="357"/>
      <c r="F155" s="357"/>
      <c r="G155" s="357"/>
      <c r="H155" s="357"/>
      <c r="I155" s="50"/>
      <c r="J155" s="33" t="str">
        <f>IF($I$154=2,"1","0")</f>
        <v>1</v>
      </c>
      <c r="K155" s="204"/>
      <c r="L155" s="34"/>
      <c r="M155" s="359"/>
      <c r="N155" s="355"/>
    </row>
    <row r="156" spans="1:14" ht="33" customHeight="1" x14ac:dyDescent="0.25">
      <c r="A156" s="367"/>
      <c r="B156" s="357"/>
      <c r="C156" s="357"/>
      <c r="D156" s="357"/>
      <c r="E156" s="357"/>
      <c r="F156" s="357"/>
      <c r="G156" s="357"/>
      <c r="H156" s="357"/>
      <c r="I156" s="50" t="b">
        <v>1</v>
      </c>
      <c r="J156" s="33" t="str">
        <f>IF($I$158=TRUE,"1","0")</f>
        <v>1</v>
      </c>
      <c r="K156" s="204"/>
      <c r="L156" s="34" t="str">
        <f>IF(AND($I$154&lt;&gt;2,I156=TRUE),"ERROR","")</f>
        <v/>
      </c>
      <c r="M156" s="359"/>
      <c r="N156" s="355"/>
    </row>
    <row r="157" spans="1:14" ht="25.9" customHeight="1" x14ac:dyDescent="0.25">
      <c r="A157" s="367"/>
      <c r="B157" s="357"/>
      <c r="C157" s="357"/>
      <c r="D157" s="357"/>
      <c r="E157" s="357"/>
      <c r="F157" s="357"/>
      <c r="G157" s="357"/>
      <c r="H157" s="357"/>
      <c r="I157" s="50" t="b">
        <v>1</v>
      </c>
      <c r="J157" s="33" t="str">
        <f>IF($I$158=TRUE,"1","0")</f>
        <v>1</v>
      </c>
      <c r="K157" s="204"/>
      <c r="L157" s="34" t="str">
        <f>IF(AND($I$154&lt;&gt;2,I157=TRUE),"ERROR","")</f>
        <v/>
      </c>
      <c r="M157" s="359"/>
      <c r="N157" s="355"/>
    </row>
    <row r="158" spans="1:14" ht="27" customHeight="1" thickBot="1" x14ac:dyDescent="0.3">
      <c r="A158" s="368"/>
      <c r="B158" s="436"/>
      <c r="C158" s="436"/>
      <c r="D158" s="436"/>
      <c r="E158" s="436"/>
      <c r="F158" s="436"/>
      <c r="G158" s="436"/>
      <c r="H158" s="436"/>
      <c r="I158" s="51" t="b">
        <v>1</v>
      </c>
      <c r="J158" s="56" t="str">
        <f>IF($I$157=TRUE,"1","0")</f>
        <v>1</v>
      </c>
      <c r="K158" s="205"/>
      <c r="L158" s="57" t="str">
        <f>IF(AND($I$154&lt;&gt;2,I158=TRUE),"ERROR","")</f>
        <v/>
      </c>
      <c r="M158" s="373"/>
      <c r="N158" s="356"/>
    </row>
    <row r="159" spans="1:14" ht="31.15" customHeight="1" x14ac:dyDescent="0.25">
      <c r="A159" s="366" t="s">
        <v>153</v>
      </c>
      <c r="B159" s="435"/>
      <c r="C159" s="435"/>
      <c r="D159" s="435"/>
      <c r="E159" s="435"/>
      <c r="F159" s="435"/>
      <c r="G159" s="435"/>
      <c r="H159" s="435"/>
      <c r="I159" s="49">
        <v>3</v>
      </c>
      <c r="J159" s="54" t="str">
        <f>IF($I$159=1,"0","0")</f>
        <v>0</v>
      </c>
      <c r="K159" s="201" t="s">
        <v>437</v>
      </c>
      <c r="L159" s="149" t="str">
        <f>IF(I159=2, J160+J161+J162+J163+J164, IF(I159=3, J165, 0))</f>
        <v>4</v>
      </c>
      <c r="M159" s="372" t="s">
        <v>227</v>
      </c>
      <c r="N159" s="354"/>
    </row>
    <row r="160" spans="1:14" ht="32.450000000000003" customHeight="1" x14ac:dyDescent="0.25">
      <c r="A160" s="367"/>
      <c r="B160" s="357"/>
      <c r="C160" s="357"/>
      <c r="D160" s="357"/>
      <c r="E160" s="357"/>
      <c r="F160" s="357"/>
      <c r="G160" s="357"/>
      <c r="H160" s="357"/>
      <c r="I160" s="50"/>
      <c r="J160" s="33" t="str">
        <f>IF($I$159=2,"2","0")</f>
        <v>0</v>
      </c>
      <c r="K160" s="204"/>
      <c r="L160" s="34"/>
      <c r="M160" s="359"/>
      <c r="N160" s="355"/>
    </row>
    <row r="161" spans="1:14" ht="32.450000000000003" customHeight="1" x14ac:dyDescent="0.25">
      <c r="A161" s="367"/>
      <c r="B161" s="357"/>
      <c r="C161" s="357"/>
      <c r="D161" s="357"/>
      <c r="E161" s="357"/>
      <c r="F161" s="357"/>
      <c r="G161" s="357"/>
      <c r="H161" s="357"/>
      <c r="I161" s="50" t="b">
        <v>0</v>
      </c>
      <c r="J161" s="33" t="str">
        <f>IF($I$161=TRUE,".5","0")</f>
        <v>0</v>
      </c>
      <c r="K161" s="204"/>
      <c r="L161" s="34" t="str">
        <f>IF(AND($I$159&lt;&gt;2,I161=TRUE),"ERROR","")</f>
        <v/>
      </c>
      <c r="M161" s="359"/>
      <c r="N161" s="355"/>
    </row>
    <row r="162" spans="1:14" ht="25.9" customHeight="1" x14ac:dyDescent="0.25">
      <c r="A162" s="367"/>
      <c r="B162" s="357"/>
      <c r="C162" s="357"/>
      <c r="D162" s="357"/>
      <c r="E162" s="357"/>
      <c r="F162" s="357"/>
      <c r="G162" s="357"/>
      <c r="H162" s="357"/>
      <c r="I162" s="50" t="b">
        <v>0</v>
      </c>
      <c r="J162" s="33" t="str">
        <f>IF($I$162=TRUE,".5","0")</f>
        <v>0</v>
      </c>
      <c r="K162" s="204"/>
      <c r="L162" s="34" t="str">
        <f>IF(AND($I$159&lt;&gt;2,I162=TRUE),"ERROR","")</f>
        <v/>
      </c>
      <c r="M162" s="359"/>
      <c r="N162" s="355"/>
    </row>
    <row r="163" spans="1:14" ht="24.6" customHeight="1" x14ac:dyDescent="0.25">
      <c r="A163" s="367"/>
      <c r="B163" s="357"/>
      <c r="C163" s="357"/>
      <c r="D163" s="357"/>
      <c r="E163" s="357"/>
      <c r="F163" s="357"/>
      <c r="G163" s="357"/>
      <c r="H163" s="357"/>
      <c r="I163" s="50" t="b">
        <v>0</v>
      </c>
      <c r="J163" s="33" t="str">
        <f>IF($I$163=TRUE,".5","0")</f>
        <v>0</v>
      </c>
      <c r="K163" s="204"/>
      <c r="L163" s="34" t="str">
        <f t="shared" ref="L163:L165" si="8">IF(AND($I$159&lt;&gt;2,I163=TRUE),"ERROR","")</f>
        <v/>
      </c>
      <c r="M163" s="359"/>
      <c r="N163" s="355"/>
    </row>
    <row r="164" spans="1:14" ht="24.6" customHeight="1" x14ac:dyDescent="0.25">
      <c r="A164" s="367"/>
      <c r="B164" s="357"/>
      <c r="C164" s="357"/>
      <c r="D164" s="357"/>
      <c r="E164" s="357"/>
      <c r="F164" s="357"/>
      <c r="G164" s="357"/>
      <c r="H164" s="357"/>
      <c r="I164" s="50" t="b">
        <v>0</v>
      </c>
      <c r="J164" s="33" t="str">
        <f>IF($I$164=TRUE,".5","0")</f>
        <v>0</v>
      </c>
      <c r="K164" s="204"/>
      <c r="L164" s="34" t="str">
        <f t="shared" si="8"/>
        <v/>
      </c>
      <c r="M164" s="452"/>
      <c r="N164" s="401"/>
    </row>
    <row r="165" spans="1:14" ht="27" customHeight="1" thickBot="1" x14ac:dyDescent="0.3">
      <c r="A165" s="368"/>
      <c r="B165" s="436"/>
      <c r="C165" s="436"/>
      <c r="D165" s="436"/>
      <c r="E165" s="436"/>
      <c r="F165" s="436"/>
      <c r="G165" s="436"/>
      <c r="H165" s="436"/>
      <c r="I165" s="51"/>
      <c r="J165" s="33" t="str">
        <f>IF($I$159=3,"4","0")</f>
        <v>4</v>
      </c>
      <c r="K165" s="205"/>
      <c r="L165" s="57" t="str">
        <f t="shared" si="8"/>
        <v/>
      </c>
      <c r="M165" s="373"/>
      <c r="N165" s="356"/>
    </row>
    <row r="166" spans="1:14" ht="15.75" thickBot="1" x14ac:dyDescent="0.3">
      <c r="A166" s="446" t="s">
        <v>159</v>
      </c>
      <c r="B166" s="447"/>
      <c r="C166" s="447"/>
      <c r="D166" s="447"/>
      <c r="E166" s="447"/>
      <c r="F166" s="447"/>
      <c r="G166" s="447"/>
      <c r="H166" s="447"/>
      <c r="I166" s="447"/>
      <c r="J166" s="448"/>
      <c r="K166" s="45"/>
      <c r="L166" s="143">
        <f>L138+L143+L147+L154+L159</f>
        <v>16.600000000000001</v>
      </c>
      <c r="M166" s="232"/>
      <c r="N166" s="233"/>
    </row>
    <row r="167" spans="1:14" x14ac:dyDescent="0.25">
      <c r="M167" s="232"/>
      <c r="N167" s="233"/>
    </row>
    <row r="168" spans="1:14" x14ac:dyDescent="0.25">
      <c r="A168" s="28" t="s">
        <v>224</v>
      </c>
      <c r="M168" s="232"/>
      <c r="N168" s="233"/>
    </row>
  </sheetData>
  <sheetProtection password="CDBA" sheet="1" scenarios="1" formatCells="0" formatColumns="0" formatRows="0"/>
  <mergeCells count="240">
    <mergeCell ref="A166:J166"/>
    <mergeCell ref="A137:L137"/>
    <mergeCell ref="A135:J135"/>
    <mergeCell ref="N159:N165"/>
    <mergeCell ref="B160:H160"/>
    <mergeCell ref="B162:H162"/>
    <mergeCell ref="B163:H163"/>
    <mergeCell ref="B165:H165"/>
    <mergeCell ref="B115:H115"/>
    <mergeCell ref="M122:M126"/>
    <mergeCell ref="N122:N126"/>
    <mergeCell ref="B123:H123"/>
    <mergeCell ref="B124:H124"/>
    <mergeCell ref="B125:H125"/>
    <mergeCell ref="B126:H126"/>
    <mergeCell ref="B116:H116"/>
    <mergeCell ref="B117:H117"/>
    <mergeCell ref="B118:H118"/>
    <mergeCell ref="B119:H119"/>
    <mergeCell ref="A159:A165"/>
    <mergeCell ref="B159:H159"/>
    <mergeCell ref="M159:M165"/>
    <mergeCell ref="B148:H148"/>
    <mergeCell ref="B149:H149"/>
    <mergeCell ref="B139:H139"/>
    <mergeCell ref="B140:H140"/>
    <mergeCell ref="B141:H141"/>
    <mergeCell ref="B142:H142"/>
    <mergeCell ref="M147:M153"/>
    <mergeCell ref="B150:H150"/>
    <mergeCell ref="N147:N153"/>
    <mergeCell ref="A1:N1"/>
    <mergeCell ref="A138:A142"/>
    <mergeCell ref="B138:H138"/>
    <mergeCell ref="M138:M142"/>
    <mergeCell ref="B120:H120"/>
    <mergeCell ref="A103:A109"/>
    <mergeCell ref="B103:H103"/>
    <mergeCell ref="B104:H104"/>
    <mergeCell ref="B105:H105"/>
    <mergeCell ref="B106:H106"/>
    <mergeCell ref="B107:H107"/>
    <mergeCell ref="B108:H108"/>
    <mergeCell ref="M97:M102"/>
    <mergeCell ref="B114:H114"/>
    <mergeCell ref="M110:M121"/>
    <mergeCell ref="B111:H111"/>
    <mergeCell ref="B112:H112"/>
    <mergeCell ref="A154:A158"/>
    <mergeCell ref="B154:H154"/>
    <mergeCell ref="M154:M158"/>
    <mergeCell ref="N154:N158"/>
    <mergeCell ref="B155:H155"/>
    <mergeCell ref="B157:H157"/>
    <mergeCell ref="B158:H158"/>
    <mergeCell ref="A143:A146"/>
    <mergeCell ref="B143:H143"/>
    <mergeCell ref="M143:M146"/>
    <mergeCell ref="N143:N146"/>
    <mergeCell ref="B144:H144"/>
    <mergeCell ref="B145:H145"/>
    <mergeCell ref="B146:H146"/>
    <mergeCell ref="A147:A153"/>
    <mergeCell ref="B151:H151"/>
    <mergeCell ref="B152:H152"/>
    <mergeCell ref="B153:H153"/>
    <mergeCell ref="B147:H147"/>
    <mergeCell ref="B156:H156"/>
    <mergeCell ref="B113:H113"/>
    <mergeCell ref="M103:M108"/>
    <mergeCell ref="B121:H121"/>
    <mergeCell ref="A136:L136"/>
    <mergeCell ref="A127:A134"/>
    <mergeCell ref="B127:H127"/>
    <mergeCell ref="M127:M134"/>
    <mergeCell ref="N127:N134"/>
    <mergeCell ref="B128:H128"/>
    <mergeCell ref="B129:H129"/>
    <mergeCell ref="B130:H130"/>
    <mergeCell ref="B131:H131"/>
    <mergeCell ref="B132:H132"/>
    <mergeCell ref="B133:H133"/>
    <mergeCell ref="B134:H134"/>
    <mergeCell ref="A110:A121"/>
    <mergeCell ref="B110:H110"/>
    <mergeCell ref="M136:N136"/>
    <mergeCell ref="A122:A126"/>
    <mergeCell ref="B122:H122"/>
    <mergeCell ref="N110:N121"/>
    <mergeCell ref="N103:N108"/>
    <mergeCell ref="M91:M96"/>
    <mergeCell ref="N91:N96"/>
    <mergeCell ref="B92:H92"/>
    <mergeCell ref="B93:H93"/>
    <mergeCell ref="B94:H94"/>
    <mergeCell ref="B95:H95"/>
    <mergeCell ref="A89:L89"/>
    <mergeCell ref="B96:H96"/>
    <mergeCell ref="M89:N89"/>
    <mergeCell ref="B98:H98"/>
    <mergeCell ref="B99:H99"/>
    <mergeCell ref="B100:H100"/>
    <mergeCell ref="B101:H101"/>
    <mergeCell ref="B102:H102"/>
    <mergeCell ref="A97:A102"/>
    <mergeCell ref="B97:H97"/>
    <mergeCell ref="A88:J88"/>
    <mergeCell ref="A90:L90"/>
    <mergeCell ref="A91:A96"/>
    <mergeCell ref="B91:H91"/>
    <mergeCell ref="A82:A87"/>
    <mergeCell ref="B82:H82"/>
    <mergeCell ref="M82:M87"/>
    <mergeCell ref="N82:N87"/>
    <mergeCell ref="B83:H83"/>
    <mergeCell ref="B84:H84"/>
    <mergeCell ref="B85:H85"/>
    <mergeCell ref="B86:H86"/>
    <mergeCell ref="B87:H87"/>
    <mergeCell ref="A75:A81"/>
    <mergeCell ref="B75:H75"/>
    <mergeCell ref="N75:N81"/>
    <mergeCell ref="B76:H76"/>
    <mergeCell ref="B77:H77"/>
    <mergeCell ref="B81:H81"/>
    <mergeCell ref="A70:A74"/>
    <mergeCell ref="B70:H70"/>
    <mergeCell ref="N70:N74"/>
    <mergeCell ref="B71:H71"/>
    <mergeCell ref="B72:H72"/>
    <mergeCell ref="B73:H73"/>
    <mergeCell ref="B78:H78"/>
    <mergeCell ref="B79:H79"/>
    <mergeCell ref="B80:H80"/>
    <mergeCell ref="M75:M81"/>
    <mergeCell ref="B74:H74"/>
    <mergeCell ref="M70:M74"/>
    <mergeCell ref="A62:A69"/>
    <mergeCell ref="B62:H62"/>
    <mergeCell ref="N62:N69"/>
    <mergeCell ref="B63:H63"/>
    <mergeCell ref="B64:H64"/>
    <mergeCell ref="B69:H69"/>
    <mergeCell ref="A51:A56"/>
    <mergeCell ref="B51:H51"/>
    <mergeCell ref="N51:N56"/>
    <mergeCell ref="B52:H52"/>
    <mergeCell ref="B53:H53"/>
    <mergeCell ref="B54:H54"/>
    <mergeCell ref="B55:H55"/>
    <mergeCell ref="B56:H56"/>
    <mergeCell ref="B66:H66"/>
    <mergeCell ref="B67:H67"/>
    <mergeCell ref="B68:H68"/>
    <mergeCell ref="B65:H65"/>
    <mergeCell ref="M57:M61"/>
    <mergeCell ref="B61:H61"/>
    <mergeCell ref="B57:H57"/>
    <mergeCell ref="N57:N61"/>
    <mergeCell ref="N45:N50"/>
    <mergeCell ref="B46:H46"/>
    <mergeCell ref="B47:H47"/>
    <mergeCell ref="B49:H49"/>
    <mergeCell ref="B50:H50"/>
    <mergeCell ref="A43:L43"/>
    <mergeCell ref="B48:H48"/>
    <mergeCell ref="N34:N41"/>
    <mergeCell ref="M43:N43"/>
    <mergeCell ref="M45:M50"/>
    <mergeCell ref="A3:L3"/>
    <mergeCell ref="A10:A15"/>
    <mergeCell ref="B10:H10"/>
    <mergeCell ref="M10:M15"/>
    <mergeCell ref="N10:N15"/>
    <mergeCell ref="B11:H11"/>
    <mergeCell ref="B12:H12"/>
    <mergeCell ref="B13:H13"/>
    <mergeCell ref="B14:H14"/>
    <mergeCell ref="B15:H15"/>
    <mergeCell ref="B4:H4"/>
    <mergeCell ref="B5:H5"/>
    <mergeCell ref="B7:H7"/>
    <mergeCell ref="B8:H8"/>
    <mergeCell ref="B9:H9"/>
    <mergeCell ref="B6:H6"/>
    <mergeCell ref="A4:A9"/>
    <mergeCell ref="M4:M9"/>
    <mergeCell ref="N4:N9"/>
    <mergeCell ref="A16:A21"/>
    <mergeCell ref="B16:H16"/>
    <mergeCell ref="M16:M21"/>
    <mergeCell ref="N16:N21"/>
    <mergeCell ref="B17:H17"/>
    <mergeCell ref="B18:H18"/>
    <mergeCell ref="B19:H19"/>
    <mergeCell ref="B20:H20"/>
    <mergeCell ref="B21:H21"/>
    <mergeCell ref="B41:H41"/>
    <mergeCell ref="A22:A27"/>
    <mergeCell ref="B22:H22"/>
    <mergeCell ref="M22:M27"/>
    <mergeCell ref="N22:N27"/>
    <mergeCell ref="B23:H23"/>
    <mergeCell ref="B24:H24"/>
    <mergeCell ref="B25:H25"/>
    <mergeCell ref="B26:H26"/>
    <mergeCell ref="B27:H27"/>
    <mergeCell ref="M28:M33"/>
    <mergeCell ref="N28:N33"/>
    <mergeCell ref="B29:H29"/>
    <mergeCell ref="B30:H30"/>
    <mergeCell ref="B31:H31"/>
    <mergeCell ref="B32:H32"/>
    <mergeCell ref="B33:H33"/>
    <mergeCell ref="A28:A33"/>
    <mergeCell ref="B28:H28"/>
    <mergeCell ref="N97:N102"/>
    <mergeCell ref="N138:N142"/>
    <mergeCell ref="B161:H161"/>
    <mergeCell ref="B164:H164"/>
    <mergeCell ref="A2:N2"/>
    <mergeCell ref="M51:M56"/>
    <mergeCell ref="B58:H58"/>
    <mergeCell ref="B59:H59"/>
    <mergeCell ref="B60:H60"/>
    <mergeCell ref="M62:M69"/>
    <mergeCell ref="M34:M41"/>
    <mergeCell ref="A57:A61"/>
    <mergeCell ref="A42:J42"/>
    <mergeCell ref="A44:L44"/>
    <mergeCell ref="A45:A50"/>
    <mergeCell ref="B45:H45"/>
    <mergeCell ref="A34:A41"/>
    <mergeCell ref="B34:H34"/>
    <mergeCell ref="B35:H35"/>
    <mergeCell ref="B36:H36"/>
    <mergeCell ref="B37:H37"/>
    <mergeCell ref="B38:H38"/>
    <mergeCell ref="B39:H39"/>
    <mergeCell ref="B40:H40"/>
  </mergeCells>
  <conditionalFormatting sqref="B30:C33 H30:H33">
    <cfRule type="expression" dxfId="63" priority="60">
      <formula>AND($I$28&lt;&gt;2,I30=TRUE)</formula>
    </cfRule>
  </conditionalFormatting>
  <conditionalFormatting sqref="B112:C121 H112:H121">
    <cfRule type="expression" dxfId="62" priority="52">
      <formula>AND($I$110&lt;&gt;2,I112=TRUE)</formula>
    </cfRule>
  </conditionalFormatting>
  <conditionalFormatting sqref="B124:C126 H124:H126">
    <cfRule type="expression" dxfId="61" priority="42">
      <formula>AND($I$122&lt;&gt;2,I124=TRUE)</formula>
    </cfRule>
  </conditionalFormatting>
  <conditionalFormatting sqref="B130:C133 H130:H133">
    <cfRule type="expression" dxfId="60" priority="38">
      <formula>AND($I$127&lt;&gt;3,I130=TRUE)</formula>
    </cfRule>
  </conditionalFormatting>
  <conditionalFormatting sqref="B140:C142 H140:H142">
    <cfRule type="expression" dxfId="59" priority="34">
      <formula>AND($I$138&lt;&gt;2,I140=TRUE)</formula>
    </cfRule>
  </conditionalFormatting>
  <conditionalFormatting sqref="B149:C153 H149:H153">
    <cfRule type="expression" dxfId="58" priority="31">
      <formula>AND($I$147&lt;&gt;2,I149=TRUE)</formula>
    </cfRule>
  </conditionalFormatting>
  <conditionalFormatting sqref="B156:C158 H156:H158">
    <cfRule type="expression" dxfId="57" priority="26">
      <formula>AND($I$154&lt;&gt;2,I156=TRUE)</formula>
    </cfRule>
  </conditionalFormatting>
  <conditionalFormatting sqref="B161:C163 B164:B165 H161:H163 H165">
    <cfRule type="expression" dxfId="56" priority="24">
      <formula>AND($I$159&lt;&gt;2,I161=TRUE)</formula>
    </cfRule>
  </conditionalFormatting>
  <conditionalFormatting sqref="B65:C66 H65:H66">
    <cfRule type="expression" dxfId="55" priority="21">
      <formula>AND($I$62&lt;&gt;2,I65=TRUE)</formula>
    </cfRule>
  </conditionalFormatting>
  <conditionalFormatting sqref="B67:C69 H67:H69">
    <cfRule type="expression" dxfId="54" priority="20">
      <formula>AND($I$62&lt;&gt;2,I67=TRUE)</formula>
    </cfRule>
  </conditionalFormatting>
  <conditionalFormatting sqref="B49:C50">
    <cfRule type="expression" dxfId="53" priority="14">
      <formula>AND($I$45&lt;&gt;3,I49=TRUE)</formula>
    </cfRule>
  </conditionalFormatting>
  <conditionalFormatting sqref="B60:C61 H60:H61">
    <cfRule type="expression" dxfId="52" priority="11">
      <formula>AND($I$57&lt;&gt;2,I60=TRUE)</formula>
    </cfRule>
  </conditionalFormatting>
  <conditionalFormatting sqref="B78:C81 H78:H81">
    <cfRule type="expression" dxfId="51" priority="9">
      <formula>AND($I$75&lt;&gt;2,I78=TRUE)</formula>
    </cfRule>
  </conditionalFormatting>
  <conditionalFormatting sqref="B37:C37 H37">
    <cfRule type="expression" dxfId="50" priority="5">
      <formula>AND($I$34&lt;&gt;2,I37=TRUE)</formula>
    </cfRule>
  </conditionalFormatting>
  <conditionalFormatting sqref="B38:C41 H38:H41">
    <cfRule type="expression" dxfId="49" priority="4">
      <formula>AND($I$34&lt;&gt;2,I38=TRUE)</formula>
    </cfRule>
  </conditionalFormatting>
  <conditionalFormatting sqref="D30:F33">
    <cfRule type="expression" dxfId="48" priority="66">
      <formula>AND($I$28&lt;&gt;2,L30=TRUE)</formula>
    </cfRule>
  </conditionalFormatting>
  <conditionalFormatting sqref="D112:F121">
    <cfRule type="expression" dxfId="47" priority="74">
      <formula>AND($I$110&lt;&gt;2,L112=TRUE)</formula>
    </cfRule>
  </conditionalFormatting>
  <conditionalFormatting sqref="D124:F126">
    <cfRule type="expression" dxfId="46" priority="94">
      <formula>AND($I$122&lt;&gt;2,L124=TRUE)</formula>
    </cfRule>
  </conditionalFormatting>
  <conditionalFormatting sqref="D130:F133">
    <cfRule type="expression" dxfId="45" priority="102">
      <formula>AND($I$127&lt;&gt;3,L130=TRUE)</formula>
    </cfRule>
  </conditionalFormatting>
  <conditionalFormatting sqref="D140:F142">
    <cfRule type="expression" dxfId="44" priority="110">
      <formula>AND($I$138&lt;&gt;2,L140=TRUE)</formula>
    </cfRule>
  </conditionalFormatting>
  <conditionalFormatting sqref="D149:F153">
    <cfRule type="expression" dxfId="43" priority="116">
      <formula>AND($I$147&lt;&gt;2,L149=TRUE)</formula>
    </cfRule>
  </conditionalFormatting>
  <conditionalFormatting sqref="D156:F158">
    <cfRule type="expression" dxfId="42" priority="126">
      <formula>AND($I$154&lt;&gt;2,L156=TRUE)</formula>
    </cfRule>
  </conditionalFormatting>
  <conditionalFormatting sqref="D161:F163 D165:F165">
    <cfRule type="expression" dxfId="41" priority="130">
      <formula>AND($I$159&lt;&gt;2,L161=TRUE)</formula>
    </cfRule>
  </conditionalFormatting>
  <conditionalFormatting sqref="D65:F66">
    <cfRule type="expression" dxfId="40" priority="136">
      <formula>AND($I$62&lt;&gt;2,L65=TRUE)</formula>
    </cfRule>
  </conditionalFormatting>
  <conditionalFormatting sqref="D67:F69">
    <cfRule type="expression" dxfId="39" priority="138">
      <formula>AND($I$62&lt;&gt;2,L67=TRUE)</formula>
    </cfRule>
  </conditionalFormatting>
  <conditionalFormatting sqref="D49:F50">
    <cfRule type="expression" dxfId="38" priority="144">
      <formula>AND($I$45&lt;&gt;2,L49=TRUE)</formula>
    </cfRule>
  </conditionalFormatting>
  <conditionalFormatting sqref="D60:F61">
    <cfRule type="expression" dxfId="37" priority="150">
      <formula>AND($I$57&lt;&gt;2,L60=TRUE)</formula>
    </cfRule>
  </conditionalFormatting>
  <conditionalFormatting sqref="D78:F81">
    <cfRule type="expression" dxfId="36" priority="154">
      <formula>AND($I$75&lt;&gt;2,L78=TRUE)</formula>
    </cfRule>
  </conditionalFormatting>
  <conditionalFormatting sqref="D37:F37">
    <cfRule type="expression" dxfId="35" priority="162">
      <formula>AND($I$34&lt;&gt;2,L37=TRUE)</formula>
    </cfRule>
  </conditionalFormatting>
  <conditionalFormatting sqref="D38:F41">
    <cfRule type="expression" dxfId="34" priority="164">
      <formula>AND($I$34&lt;&gt;2,L38=TRUE)</formula>
    </cfRule>
  </conditionalFormatting>
  <conditionalFormatting sqref="C165">
    <cfRule type="expression" dxfId="33" priority="172">
      <formula>AND($I$159&lt;&gt;2,J164=TRUE)</formula>
    </cfRule>
  </conditionalFormatting>
  <conditionalFormatting sqref="G30:G33">
    <cfRule type="expression" dxfId="32" priority="175">
      <formula>AND($I$28&lt;&gt;2,#REF!=TRUE)</formula>
    </cfRule>
  </conditionalFormatting>
  <conditionalFormatting sqref="G112:G121">
    <cfRule type="expression" dxfId="31" priority="178">
      <formula>AND($I$110&lt;&gt;2,#REF!=TRUE)</formula>
    </cfRule>
  </conditionalFormatting>
  <conditionalFormatting sqref="G124:G126">
    <cfRule type="expression" dxfId="30" priority="181">
      <formula>AND($I$122&lt;&gt;2,#REF!=TRUE)</formula>
    </cfRule>
  </conditionalFormatting>
  <conditionalFormatting sqref="G130:G133">
    <cfRule type="expression" dxfId="29" priority="184">
      <formula>AND($I$127&lt;&gt;3,#REF!=TRUE)</formula>
    </cfRule>
  </conditionalFormatting>
  <conditionalFormatting sqref="G140:G142">
    <cfRule type="expression" dxfId="28" priority="187">
      <formula>AND($I$138&lt;&gt;2,#REF!=TRUE)</formula>
    </cfRule>
  </conditionalFormatting>
  <conditionalFormatting sqref="G149:G153">
    <cfRule type="expression" dxfId="27" priority="190">
      <formula>AND($I$147&lt;&gt;2,#REF!=TRUE)</formula>
    </cfRule>
  </conditionalFormatting>
  <conditionalFormatting sqref="G156:G158">
    <cfRule type="expression" dxfId="26" priority="193">
      <formula>AND($I$154&lt;&gt;2,#REF!=TRUE)</formula>
    </cfRule>
  </conditionalFormatting>
  <conditionalFormatting sqref="G161:G163 G165">
    <cfRule type="expression" dxfId="25" priority="196">
      <formula>AND($I$159&lt;&gt;2,#REF!=TRUE)</formula>
    </cfRule>
  </conditionalFormatting>
  <conditionalFormatting sqref="G65:G66">
    <cfRule type="expression" dxfId="24" priority="202">
      <formula>AND($I$62&lt;&gt;2,#REF!=TRUE)</formula>
    </cfRule>
  </conditionalFormatting>
  <conditionalFormatting sqref="G67:G69">
    <cfRule type="expression" dxfId="23" priority="205">
      <formula>AND($I$62&lt;&gt;2,#REF!=TRUE)</formula>
    </cfRule>
  </conditionalFormatting>
  <conditionalFormatting sqref="H49:H50">
    <cfRule type="expression" dxfId="22" priority="207">
      <formula>AND($I$45&lt;&gt;2,O49=TRUE)</formula>
    </cfRule>
  </conditionalFormatting>
  <conditionalFormatting sqref="G49:G50">
    <cfRule type="expression" dxfId="21" priority="208">
      <formula>AND($I$45&lt;&gt;2,#REF!=TRUE)</formula>
    </cfRule>
  </conditionalFormatting>
  <conditionalFormatting sqref="G60:G61">
    <cfRule type="expression" dxfId="20" priority="211">
      <formula>AND($I$57&lt;&gt;2,#REF!=TRUE)</formula>
    </cfRule>
  </conditionalFormatting>
  <conditionalFormatting sqref="G78:G81">
    <cfRule type="expression" dxfId="19" priority="214">
      <formula>AND($I$75&lt;&gt;2,#REF!=TRUE)</formula>
    </cfRule>
  </conditionalFormatting>
  <conditionalFormatting sqref="G37">
    <cfRule type="expression" dxfId="18" priority="217">
      <formula>AND($I$34&lt;&gt;2,#REF!=TRUE)</formula>
    </cfRule>
  </conditionalFormatting>
  <conditionalFormatting sqref="G38:G41">
    <cfRule type="expression" dxfId="17" priority="220">
      <formula>AND($I$34&lt;&gt;2,#REF!=TRUE)</formula>
    </cfRule>
  </conditionalFormatting>
  <pageMargins left="0.7" right="0.7" top="0.75" bottom="0.75" header="0.3" footer="0.3"/>
  <pageSetup scale="71" fitToHeight="0" orientation="landscape" horizontalDpi="4294967294" copies="4" r:id="rId1"/>
  <rowBreaks count="6" manualBreakCount="6">
    <brk id="21" max="14" man="1"/>
    <brk id="61" max="14" man="1"/>
    <brk id="81" max="14" man="1"/>
    <brk id="109" max="14" man="1"/>
    <brk id="126" max="14" man="1"/>
    <brk id="146" max="14" man="1"/>
  </rowBreaks>
  <drawing r:id="rId2"/>
  <legacyDrawing r:id="rId3"/>
  <mc:AlternateContent xmlns:mc="http://schemas.openxmlformats.org/markup-compatibility/2006">
    <mc:Choice Requires="x14">
      <controls>
        <mc:AlternateContent xmlns:mc="http://schemas.openxmlformats.org/markup-compatibility/2006">
          <mc:Choice Requires="x14">
            <control shapeId="26625" r:id="rId4" name="Option Button 1">
              <controlPr defaultSize="0" autoFill="0" autoLine="0" autoPict="0">
                <anchor moveWithCells="1">
                  <from>
                    <xdr:col>1</xdr:col>
                    <xdr:colOff>28575</xdr:colOff>
                    <xdr:row>9</xdr:row>
                    <xdr:rowOff>19050</xdr:rowOff>
                  </from>
                  <to>
                    <xdr:col>3</xdr:col>
                    <xdr:colOff>561975</xdr:colOff>
                    <xdr:row>10</xdr:row>
                    <xdr:rowOff>0</xdr:rowOff>
                  </to>
                </anchor>
              </controlPr>
            </control>
          </mc:Choice>
        </mc:AlternateContent>
        <mc:AlternateContent xmlns:mc="http://schemas.openxmlformats.org/markup-compatibility/2006">
          <mc:Choice Requires="x14">
            <control shapeId="26626" r:id="rId5" name="Group Box 2">
              <controlPr defaultSize="0" autoFill="0" autoPict="0">
                <anchor moveWithCells="1">
                  <from>
                    <xdr:col>1</xdr:col>
                    <xdr:colOff>9525</xdr:colOff>
                    <xdr:row>9</xdr:row>
                    <xdr:rowOff>0</xdr:rowOff>
                  </from>
                  <to>
                    <xdr:col>8</xdr:col>
                    <xdr:colOff>0</xdr:colOff>
                    <xdr:row>15</xdr:row>
                    <xdr:rowOff>0</xdr:rowOff>
                  </to>
                </anchor>
              </controlPr>
            </control>
          </mc:Choice>
        </mc:AlternateContent>
        <mc:AlternateContent xmlns:mc="http://schemas.openxmlformats.org/markup-compatibility/2006">
          <mc:Choice Requires="x14">
            <control shapeId="26627" r:id="rId6" name="Option Button 3">
              <controlPr defaultSize="0" autoFill="0" autoLine="0" autoPict="0">
                <anchor moveWithCells="1">
                  <from>
                    <xdr:col>1</xdr:col>
                    <xdr:colOff>38100</xdr:colOff>
                    <xdr:row>11</xdr:row>
                    <xdr:rowOff>9525</xdr:rowOff>
                  </from>
                  <to>
                    <xdr:col>7</xdr:col>
                    <xdr:colOff>257175</xdr:colOff>
                    <xdr:row>12</xdr:row>
                    <xdr:rowOff>0</xdr:rowOff>
                  </to>
                </anchor>
              </controlPr>
            </control>
          </mc:Choice>
        </mc:AlternateContent>
        <mc:AlternateContent xmlns:mc="http://schemas.openxmlformats.org/markup-compatibility/2006">
          <mc:Choice Requires="x14">
            <control shapeId="26628" r:id="rId7" name="Option Button 4">
              <controlPr defaultSize="0" autoFill="0" autoLine="0" autoPict="0">
                <anchor moveWithCells="1">
                  <from>
                    <xdr:col>1</xdr:col>
                    <xdr:colOff>38100</xdr:colOff>
                    <xdr:row>11</xdr:row>
                    <xdr:rowOff>409575</xdr:rowOff>
                  </from>
                  <to>
                    <xdr:col>7</xdr:col>
                    <xdr:colOff>361950</xdr:colOff>
                    <xdr:row>12</xdr:row>
                    <xdr:rowOff>381000</xdr:rowOff>
                  </to>
                </anchor>
              </controlPr>
            </control>
          </mc:Choice>
        </mc:AlternateContent>
        <mc:AlternateContent xmlns:mc="http://schemas.openxmlformats.org/markup-compatibility/2006">
          <mc:Choice Requires="x14">
            <control shapeId="26629" r:id="rId8" name="Option Button 5">
              <controlPr defaultSize="0" autoFill="0" autoLine="0" autoPict="0">
                <anchor moveWithCells="1">
                  <from>
                    <xdr:col>1</xdr:col>
                    <xdr:colOff>38100</xdr:colOff>
                    <xdr:row>13</xdr:row>
                    <xdr:rowOff>28575</xdr:rowOff>
                  </from>
                  <to>
                    <xdr:col>7</xdr:col>
                    <xdr:colOff>228600</xdr:colOff>
                    <xdr:row>13</xdr:row>
                    <xdr:rowOff>485775</xdr:rowOff>
                  </to>
                </anchor>
              </controlPr>
            </control>
          </mc:Choice>
        </mc:AlternateContent>
        <mc:AlternateContent xmlns:mc="http://schemas.openxmlformats.org/markup-compatibility/2006">
          <mc:Choice Requires="x14">
            <control shapeId="26630" r:id="rId9" name="Option Button 6">
              <controlPr defaultSize="0" autoFill="0" autoLine="0" autoPict="0">
                <anchor moveWithCells="1">
                  <from>
                    <xdr:col>1</xdr:col>
                    <xdr:colOff>38100</xdr:colOff>
                    <xdr:row>14</xdr:row>
                    <xdr:rowOff>28575</xdr:rowOff>
                  </from>
                  <to>
                    <xdr:col>7</xdr:col>
                    <xdr:colOff>323850</xdr:colOff>
                    <xdr:row>15</xdr:row>
                    <xdr:rowOff>0</xdr:rowOff>
                  </to>
                </anchor>
              </controlPr>
            </control>
          </mc:Choice>
        </mc:AlternateContent>
        <mc:AlternateContent xmlns:mc="http://schemas.openxmlformats.org/markup-compatibility/2006">
          <mc:Choice Requires="x14">
            <control shapeId="26631" r:id="rId10" name="Option Button 7">
              <controlPr defaultSize="0" autoFill="0" autoLine="0" autoPict="0">
                <anchor moveWithCells="1">
                  <from>
                    <xdr:col>1</xdr:col>
                    <xdr:colOff>28575</xdr:colOff>
                    <xdr:row>15</xdr:row>
                    <xdr:rowOff>19050</xdr:rowOff>
                  </from>
                  <to>
                    <xdr:col>3</xdr:col>
                    <xdr:colOff>561975</xdr:colOff>
                    <xdr:row>16</xdr:row>
                    <xdr:rowOff>0</xdr:rowOff>
                  </to>
                </anchor>
              </controlPr>
            </control>
          </mc:Choice>
        </mc:AlternateContent>
        <mc:AlternateContent xmlns:mc="http://schemas.openxmlformats.org/markup-compatibility/2006">
          <mc:Choice Requires="x14">
            <control shapeId="26632" r:id="rId11" name="Option Button 8">
              <controlPr defaultSize="0" autoFill="0" autoLine="0" autoPict="0">
                <anchor moveWithCells="1">
                  <from>
                    <xdr:col>1</xdr:col>
                    <xdr:colOff>19050</xdr:colOff>
                    <xdr:row>17</xdr:row>
                    <xdr:rowOff>19050</xdr:rowOff>
                  </from>
                  <to>
                    <xdr:col>7</xdr:col>
                    <xdr:colOff>514350</xdr:colOff>
                    <xdr:row>17</xdr:row>
                    <xdr:rowOff>504825</xdr:rowOff>
                  </to>
                </anchor>
              </controlPr>
            </control>
          </mc:Choice>
        </mc:AlternateContent>
        <mc:AlternateContent xmlns:mc="http://schemas.openxmlformats.org/markup-compatibility/2006">
          <mc:Choice Requires="x14">
            <control shapeId="26633" r:id="rId12" name="Option Button 9">
              <controlPr defaultSize="0" autoFill="0" autoLine="0" autoPict="0">
                <anchor moveWithCells="1">
                  <from>
                    <xdr:col>1</xdr:col>
                    <xdr:colOff>19050</xdr:colOff>
                    <xdr:row>18</xdr:row>
                    <xdr:rowOff>0</xdr:rowOff>
                  </from>
                  <to>
                    <xdr:col>7</xdr:col>
                    <xdr:colOff>409575</xdr:colOff>
                    <xdr:row>18</xdr:row>
                    <xdr:rowOff>400050</xdr:rowOff>
                  </to>
                </anchor>
              </controlPr>
            </control>
          </mc:Choice>
        </mc:AlternateContent>
        <mc:AlternateContent xmlns:mc="http://schemas.openxmlformats.org/markup-compatibility/2006">
          <mc:Choice Requires="x14">
            <control shapeId="26634" r:id="rId13" name="Option Button 10">
              <controlPr defaultSize="0" autoFill="0" autoLine="0" autoPict="0">
                <anchor moveWithCells="1">
                  <from>
                    <xdr:col>1</xdr:col>
                    <xdr:colOff>19050</xdr:colOff>
                    <xdr:row>19</xdr:row>
                    <xdr:rowOff>9525</xdr:rowOff>
                  </from>
                  <to>
                    <xdr:col>7</xdr:col>
                    <xdr:colOff>400050</xdr:colOff>
                    <xdr:row>19</xdr:row>
                    <xdr:rowOff>447675</xdr:rowOff>
                  </to>
                </anchor>
              </controlPr>
            </control>
          </mc:Choice>
        </mc:AlternateContent>
        <mc:AlternateContent xmlns:mc="http://schemas.openxmlformats.org/markup-compatibility/2006">
          <mc:Choice Requires="x14">
            <control shapeId="26635" r:id="rId14" name="Option Button 11">
              <controlPr defaultSize="0" autoFill="0" autoLine="0" autoPict="0">
                <anchor moveWithCells="1">
                  <from>
                    <xdr:col>1</xdr:col>
                    <xdr:colOff>19050</xdr:colOff>
                    <xdr:row>20</xdr:row>
                    <xdr:rowOff>0</xdr:rowOff>
                  </from>
                  <to>
                    <xdr:col>7</xdr:col>
                    <xdr:colOff>352425</xdr:colOff>
                    <xdr:row>20</xdr:row>
                    <xdr:rowOff>457200</xdr:rowOff>
                  </to>
                </anchor>
              </controlPr>
            </control>
          </mc:Choice>
        </mc:AlternateContent>
        <mc:AlternateContent xmlns:mc="http://schemas.openxmlformats.org/markup-compatibility/2006">
          <mc:Choice Requires="x14">
            <control shapeId="26637" r:id="rId15" name="Option Button 13">
              <controlPr defaultSize="0" autoFill="0" autoLine="0" autoPict="0">
                <anchor moveWithCells="1">
                  <from>
                    <xdr:col>1</xdr:col>
                    <xdr:colOff>28575</xdr:colOff>
                    <xdr:row>23</xdr:row>
                    <xdr:rowOff>19050</xdr:rowOff>
                  </from>
                  <to>
                    <xdr:col>7</xdr:col>
                    <xdr:colOff>200025</xdr:colOff>
                    <xdr:row>23</xdr:row>
                    <xdr:rowOff>514350</xdr:rowOff>
                  </to>
                </anchor>
              </controlPr>
            </control>
          </mc:Choice>
        </mc:AlternateContent>
        <mc:AlternateContent xmlns:mc="http://schemas.openxmlformats.org/markup-compatibility/2006">
          <mc:Choice Requires="x14">
            <control shapeId="26638" r:id="rId16" name="Option Button 14">
              <controlPr defaultSize="0" autoFill="0" autoLine="0" autoPict="0">
                <anchor moveWithCells="1">
                  <from>
                    <xdr:col>1</xdr:col>
                    <xdr:colOff>28575</xdr:colOff>
                    <xdr:row>24</xdr:row>
                    <xdr:rowOff>0</xdr:rowOff>
                  </from>
                  <to>
                    <xdr:col>7</xdr:col>
                    <xdr:colOff>200025</xdr:colOff>
                    <xdr:row>24</xdr:row>
                    <xdr:rowOff>476250</xdr:rowOff>
                  </to>
                </anchor>
              </controlPr>
            </control>
          </mc:Choice>
        </mc:AlternateContent>
        <mc:AlternateContent xmlns:mc="http://schemas.openxmlformats.org/markup-compatibility/2006">
          <mc:Choice Requires="x14">
            <control shapeId="26639" r:id="rId17" name="Option Button 15">
              <controlPr defaultSize="0" autoFill="0" autoLine="0" autoPict="0">
                <anchor moveWithCells="1">
                  <from>
                    <xdr:col>1</xdr:col>
                    <xdr:colOff>28575</xdr:colOff>
                    <xdr:row>25</xdr:row>
                    <xdr:rowOff>9525</xdr:rowOff>
                  </from>
                  <to>
                    <xdr:col>7</xdr:col>
                    <xdr:colOff>200025</xdr:colOff>
                    <xdr:row>25</xdr:row>
                    <xdr:rowOff>457200</xdr:rowOff>
                  </to>
                </anchor>
              </controlPr>
            </control>
          </mc:Choice>
        </mc:AlternateContent>
        <mc:AlternateContent xmlns:mc="http://schemas.openxmlformats.org/markup-compatibility/2006">
          <mc:Choice Requires="x14">
            <control shapeId="26640" r:id="rId18" name="Option Button 16">
              <controlPr defaultSize="0" autoFill="0" autoLine="0" autoPict="0">
                <anchor moveWithCells="1">
                  <from>
                    <xdr:col>1</xdr:col>
                    <xdr:colOff>28575</xdr:colOff>
                    <xdr:row>26</xdr:row>
                    <xdr:rowOff>0</xdr:rowOff>
                  </from>
                  <to>
                    <xdr:col>7</xdr:col>
                    <xdr:colOff>190500</xdr:colOff>
                    <xdr:row>26</xdr:row>
                    <xdr:rowOff>447675</xdr:rowOff>
                  </to>
                </anchor>
              </controlPr>
            </control>
          </mc:Choice>
        </mc:AlternateContent>
        <mc:AlternateContent xmlns:mc="http://schemas.openxmlformats.org/markup-compatibility/2006">
          <mc:Choice Requires="x14">
            <control shapeId="26643" r:id="rId19" name="Option Button 19">
              <controlPr defaultSize="0" autoFill="0" autoLine="0" autoPict="0">
                <anchor moveWithCells="1">
                  <from>
                    <xdr:col>1</xdr:col>
                    <xdr:colOff>47625</xdr:colOff>
                    <xdr:row>27</xdr:row>
                    <xdr:rowOff>19050</xdr:rowOff>
                  </from>
                  <to>
                    <xdr:col>7</xdr:col>
                    <xdr:colOff>466725</xdr:colOff>
                    <xdr:row>28</xdr:row>
                    <xdr:rowOff>0</xdr:rowOff>
                  </to>
                </anchor>
              </controlPr>
            </control>
          </mc:Choice>
        </mc:AlternateContent>
        <mc:AlternateContent xmlns:mc="http://schemas.openxmlformats.org/markup-compatibility/2006">
          <mc:Choice Requires="x14">
            <control shapeId="26650" r:id="rId20" name="Group Box 26">
              <controlPr defaultSize="0" autoFill="0" autoPict="0">
                <anchor moveWithCells="1">
                  <from>
                    <xdr:col>1</xdr:col>
                    <xdr:colOff>9525</xdr:colOff>
                    <xdr:row>27</xdr:row>
                    <xdr:rowOff>0</xdr:rowOff>
                  </from>
                  <to>
                    <xdr:col>8</xdr:col>
                    <xdr:colOff>0</xdr:colOff>
                    <xdr:row>33</xdr:row>
                    <xdr:rowOff>0</xdr:rowOff>
                  </to>
                </anchor>
              </controlPr>
            </control>
          </mc:Choice>
        </mc:AlternateContent>
        <mc:AlternateContent xmlns:mc="http://schemas.openxmlformats.org/markup-compatibility/2006">
          <mc:Choice Requires="x14">
            <control shapeId="26651" r:id="rId21" name="Group Box 27">
              <controlPr defaultSize="0" autoFill="0" autoPict="0">
                <anchor moveWithCells="1">
                  <from>
                    <xdr:col>1</xdr:col>
                    <xdr:colOff>9525</xdr:colOff>
                    <xdr:row>21</xdr:row>
                    <xdr:rowOff>9525</xdr:rowOff>
                  </from>
                  <to>
                    <xdr:col>8</xdr:col>
                    <xdr:colOff>0</xdr:colOff>
                    <xdr:row>26</xdr:row>
                    <xdr:rowOff>457200</xdr:rowOff>
                  </to>
                </anchor>
              </controlPr>
            </control>
          </mc:Choice>
        </mc:AlternateContent>
        <mc:AlternateContent xmlns:mc="http://schemas.openxmlformats.org/markup-compatibility/2006">
          <mc:Choice Requires="x14">
            <control shapeId="26652" r:id="rId22" name="Group Box 28">
              <controlPr defaultSize="0" autoFill="0" autoPict="0">
                <anchor moveWithCells="1">
                  <from>
                    <xdr:col>1</xdr:col>
                    <xdr:colOff>9525</xdr:colOff>
                    <xdr:row>15</xdr:row>
                    <xdr:rowOff>9525</xdr:rowOff>
                  </from>
                  <to>
                    <xdr:col>8</xdr:col>
                    <xdr:colOff>0</xdr:colOff>
                    <xdr:row>21</xdr:row>
                    <xdr:rowOff>0</xdr:rowOff>
                  </to>
                </anchor>
              </controlPr>
            </control>
          </mc:Choice>
        </mc:AlternateContent>
        <mc:AlternateContent xmlns:mc="http://schemas.openxmlformats.org/markup-compatibility/2006">
          <mc:Choice Requires="x14">
            <control shapeId="26654" r:id="rId23" name="Group Box 30">
              <controlPr defaultSize="0" autoFill="0" autoPict="0">
                <anchor moveWithCells="1">
                  <from>
                    <xdr:col>1</xdr:col>
                    <xdr:colOff>0</xdr:colOff>
                    <xdr:row>44</xdr:row>
                    <xdr:rowOff>0</xdr:rowOff>
                  </from>
                  <to>
                    <xdr:col>8</xdr:col>
                    <xdr:colOff>0</xdr:colOff>
                    <xdr:row>49</xdr:row>
                    <xdr:rowOff>590550</xdr:rowOff>
                  </to>
                </anchor>
              </controlPr>
            </control>
          </mc:Choice>
        </mc:AlternateContent>
        <mc:AlternateContent xmlns:mc="http://schemas.openxmlformats.org/markup-compatibility/2006">
          <mc:Choice Requires="x14">
            <control shapeId="26658" r:id="rId24" name="Option Button 34">
              <controlPr defaultSize="0" autoFill="0" autoLine="0" autoPict="0">
                <anchor moveWithCells="1">
                  <from>
                    <xdr:col>1</xdr:col>
                    <xdr:colOff>28575</xdr:colOff>
                    <xdr:row>51</xdr:row>
                    <xdr:rowOff>19050</xdr:rowOff>
                  </from>
                  <to>
                    <xdr:col>7</xdr:col>
                    <xdr:colOff>552450</xdr:colOff>
                    <xdr:row>51</xdr:row>
                    <xdr:rowOff>314325</xdr:rowOff>
                  </to>
                </anchor>
              </controlPr>
            </control>
          </mc:Choice>
        </mc:AlternateContent>
        <mc:AlternateContent xmlns:mc="http://schemas.openxmlformats.org/markup-compatibility/2006">
          <mc:Choice Requires="x14">
            <control shapeId="26660" r:id="rId25" name="Option Button 36">
              <controlPr defaultSize="0" autoFill="0" autoLine="0" autoPict="0">
                <anchor moveWithCells="1">
                  <from>
                    <xdr:col>1</xdr:col>
                    <xdr:colOff>19050</xdr:colOff>
                    <xdr:row>53</xdr:row>
                    <xdr:rowOff>19050</xdr:rowOff>
                  </from>
                  <to>
                    <xdr:col>12</xdr:col>
                    <xdr:colOff>495300</xdr:colOff>
                    <xdr:row>53</xdr:row>
                    <xdr:rowOff>400050</xdr:rowOff>
                  </to>
                </anchor>
              </controlPr>
            </control>
          </mc:Choice>
        </mc:AlternateContent>
        <mc:AlternateContent xmlns:mc="http://schemas.openxmlformats.org/markup-compatibility/2006">
          <mc:Choice Requires="x14">
            <control shapeId="26661" r:id="rId26" name="Option Button 37">
              <controlPr defaultSize="0" autoFill="0" autoLine="0" autoPict="0">
                <anchor moveWithCells="1">
                  <from>
                    <xdr:col>1</xdr:col>
                    <xdr:colOff>19050</xdr:colOff>
                    <xdr:row>54</xdr:row>
                    <xdr:rowOff>28575</xdr:rowOff>
                  </from>
                  <to>
                    <xdr:col>7</xdr:col>
                    <xdr:colOff>85725</xdr:colOff>
                    <xdr:row>55</xdr:row>
                    <xdr:rowOff>0</xdr:rowOff>
                  </to>
                </anchor>
              </controlPr>
            </control>
          </mc:Choice>
        </mc:AlternateContent>
        <mc:AlternateContent xmlns:mc="http://schemas.openxmlformats.org/markup-compatibility/2006">
          <mc:Choice Requires="x14">
            <control shapeId="26662" r:id="rId27" name="Option Button 38">
              <controlPr defaultSize="0" autoFill="0" autoLine="0" autoPict="0">
                <anchor moveWithCells="1">
                  <from>
                    <xdr:col>1</xdr:col>
                    <xdr:colOff>19050</xdr:colOff>
                    <xdr:row>55</xdr:row>
                    <xdr:rowOff>19050</xdr:rowOff>
                  </from>
                  <to>
                    <xdr:col>7</xdr:col>
                    <xdr:colOff>304800</xdr:colOff>
                    <xdr:row>55</xdr:row>
                    <xdr:rowOff>447675</xdr:rowOff>
                  </to>
                </anchor>
              </controlPr>
            </control>
          </mc:Choice>
        </mc:AlternateContent>
        <mc:AlternateContent xmlns:mc="http://schemas.openxmlformats.org/markup-compatibility/2006">
          <mc:Choice Requires="x14">
            <control shapeId="26668" r:id="rId28" name="Option Button 44">
              <controlPr defaultSize="0" autoFill="0" autoLine="0" autoPict="0">
                <anchor moveWithCells="1">
                  <from>
                    <xdr:col>1</xdr:col>
                    <xdr:colOff>28575</xdr:colOff>
                    <xdr:row>70</xdr:row>
                    <xdr:rowOff>28575</xdr:rowOff>
                  </from>
                  <to>
                    <xdr:col>7</xdr:col>
                    <xdr:colOff>495300</xdr:colOff>
                    <xdr:row>71</xdr:row>
                    <xdr:rowOff>0</xdr:rowOff>
                  </to>
                </anchor>
              </controlPr>
            </control>
          </mc:Choice>
        </mc:AlternateContent>
        <mc:AlternateContent xmlns:mc="http://schemas.openxmlformats.org/markup-compatibility/2006">
          <mc:Choice Requires="x14">
            <control shapeId="26669" r:id="rId29" name="Option Button 45">
              <controlPr defaultSize="0" autoFill="0" autoLine="0" autoPict="0">
                <anchor moveWithCells="1">
                  <from>
                    <xdr:col>1</xdr:col>
                    <xdr:colOff>28575</xdr:colOff>
                    <xdr:row>71</xdr:row>
                    <xdr:rowOff>28575</xdr:rowOff>
                  </from>
                  <to>
                    <xdr:col>7</xdr:col>
                    <xdr:colOff>352425</xdr:colOff>
                    <xdr:row>71</xdr:row>
                    <xdr:rowOff>447675</xdr:rowOff>
                  </to>
                </anchor>
              </controlPr>
            </control>
          </mc:Choice>
        </mc:AlternateContent>
        <mc:AlternateContent xmlns:mc="http://schemas.openxmlformats.org/markup-compatibility/2006">
          <mc:Choice Requires="x14">
            <control shapeId="26670" r:id="rId30" name="Option Button 46">
              <controlPr defaultSize="0" autoFill="0" autoLine="0" autoPict="0">
                <anchor moveWithCells="1">
                  <from>
                    <xdr:col>1</xdr:col>
                    <xdr:colOff>28575</xdr:colOff>
                    <xdr:row>72</xdr:row>
                    <xdr:rowOff>76200</xdr:rowOff>
                  </from>
                  <to>
                    <xdr:col>7</xdr:col>
                    <xdr:colOff>276225</xdr:colOff>
                    <xdr:row>73</xdr:row>
                    <xdr:rowOff>38100</xdr:rowOff>
                  </to>
                </anchor>
              </controlPr>
            </control>
          </mc:Choice>
        </mc:AlternateContent>
        <mc:AlternateContent xmlns:mc="http://schemas.openxmlformats.org/markup-compatibility/2006">
          <mc:Choice Requires="x14">
            <control shapeId="26673" r:id="rId31" name="Group Box 49">
              <controlPr defaultSize="0" autoFill="0" autoPict="0">
                <anchor moveWithCells="1">
                  <from>
                    <xdr:col>1</xdr:col>
                    <xdr:colOff>9525</xdr:colOff>
                    <xdr:row>69</xdr:row>
                    <xdr:rowOff>0</xdr:rowOff>
                  </from>
                  <to>
                    <xdr:col>8</xdr:col>
                    <xdr:colOff>0</xdr:colOff>
                    <xdr:row>73</xdr:row>
                    <xdr:rowOff>571500</xdr:rowOff>
                  </to>
                </anchor>
              </controlPr>
            </control>
          </mc:Choice>
        </mc:AlternateContent>
        <mc:AlternateContent xmlns:mc="http://schemas.openxmlformats.org/markup-compatibility/2006">
          <mc:Choice Requires="x14">
            <control shapeId="26674" r:id="rId32" name="Option Button 50">
              <controlPr defaultSize="0" autoFill="0" autoLine="0" autoPict="0">
                <anchor moveWithCells="1">
                  <from>
                    <xdr:col>1</xdr:col>
                    <xdr:colOff>28575</xdr:colOff>
                    <xdr:row>75</xdr:row>
                    <xdr:rowOff>28575</xdr:rowOff>
                  </from>
                  <to>
                    <xdr:col>8</xdr:col>
                    <xdr:colOff>0</xdr:colOff>
                    <xdr:row>76</xdr:row>
                    <xdr:rowOff>0</xdr:rowOff>
                  </to>
                </anchor>
              </controlPr>
            </control>
          </mc:Choice>
        </mc:AlternateContent>
        <mc:AlternateContent xmlns:mc="http://schemas.openxmlformats.org/markup-compatibility/2006">
          <mc:Choice Requires="x14">
            <control shapeId="26675" r:id="rId33" name="Option Button 51">
              <controlPr defaultSize="0" autoFill="0" autoLine="0" autoPict="0">
                <anchor moveWithCells="1">
                  <from>
                    <xdr:col>1</xdr:col>
                    <xdr:colOff>28575</xdr:colOff>
                    <xdr:row>76</xdr:row>
                    <xdr:rowOff>28575</xdr:rowOff>
                  </from>
                  <to>
                    <xdr:col>7</xdr:col>
                    <xdr:colOff>466725</xdr:colOff>
                    <xdr:row>76</xdr:row>
                    <xdr:rowOff>342900</xdr:rowOff>
                  </to>
                </anchor>
              </controlPr>
            </control>
          </mc:Choice>
        </mc:AlternateContent>
        <mc:AlternateContent xmlns:mc="http://schemas.openxmlformats.org/markup-compatibility/2006">
          <mc:Choice Requires="x14">
            <control shapeId="26677" r:id="rId34" name="Group Box 53">
              <controlPr defaultSize="0" autoFill="0" autoPict="0">
                <anchor moveWithCells="1">
                  <from>
                    <xdr:col>1</xdr:col>
                    <xdr:colOff>0</xdr:colOff>
                    <xdr:row>74</xdr:row>
                    <xdr:rowOff>0</xdr:rowOff>
                  </from>
                  <to>
                    <xdr:col>8</xdr:col>
                    <xdr:colOff>0</xdr:colOff>
                    <xdr:row>80</xdr:row>
                    <xdr:rowOff>552450</xdr:rowOff>
                  </to>
                </anchor>
              </controlPr>
            </control>
          </mc:Choice>
        </mc:AlternateContent>
        <mc:AlternateContent xmlns:mc="http://schemas.openxmlformats.org/markup-compatibility/2006">
          <mc:Choice Requires="x14">
            <control shapeId="26685" r:id="rId35" name="Option Button 61">
              <controlPr defaultSize="0" autoFill="0" autoLine="0" autoPict="0">
                <anchor moveWithCells="1">
                  <from>
                    <xdr:col>1</xdr:col>
                    <xdr:colOff>19050</xdr:colOff>
                    <xdr:row>82</xdr:row>
                    <xdr:rowOff>28575</xdr:rowOff>
                  </from>
                  <to>
                    <xdr:col>7</xdr:col>
                    <xdr:colOff>419100</xdr:colOff>
                    <xdr:row>83</xdr:row>
                    <xdr:rowOff>0</xdr:rowOff>
                  </to>
                </anchor>
              </controlPr>
            </control>
          </mc:Choice>
        </mc:AlternateContent>
        <mc:AlternateContent xmlns:mc="http://schemas.openxmlformats.org/markup-compatibility/2006">
          <mc:Choice Requires="x14">
            <control shapeId="26686" r:id="rId36" name="Option Button 62">
              <controlPr defaultSize="0" autoFill="0" autoLine="0" autoPict="0">
                <anchor moveWithCells="1">
                  <from>
                    <xdr:col>1</xdr:col>
                    <xdr:colOff>19050</xdr:colOff>
                    <xdr:row>83</xdr:row>
                    <xdr:rowOff>28575</xdr:rowOff>
                  </from>
                  <to>
                    <xdr:col>7</xdr:col>
                    <xdr:colOff>419100</xdr:colOff>
                    <xdr:row>84</xdr:row>
                    <xdr:rowOff>0</xdr:rowOff>
                  </to>
                </anchor>
              </controlPr>
            </control>
          </mc:Choice>
        </mc:AlternateContent>
        <mc:AlternateContent xmlns:mc="http://schemas.openxmlformats.org/markup-compatibility/2006">
          <mc:Choice Requires="x14">
            <control shapeId="26687" r:id="rId37" name="Option Button 63">
              <controlPr defaultSize="0" autoFill="0" autoLine="0" autoPict="0">
                <anchor moveWithCells="1">
                  <from>
                    <xdr:col>1</xdr:col>
                    <xdr:colOff>19050</xdr:colOff>
                    <xdr:row>84</xdr:row>
                    <xdr:rowOff>28575</xdr:rowOff>
                  </from>
                  <to>
                    <xdr:col>7</xdr:col>
                    <xdr:colOff>419100</xdr:colOff>
                    <xdr:row>85</xdr:row>
                    <xdr:rowOff>0</xdr:rowOff>
                  </to>
                </anchor>
              </controlPr>
            </control>
          </mc:Choice>
        </mc:AlternateContent>
        <mc:AlternateContent xmlns:mc="http://schemas.openxmlformats.org/markup-compatibility/2006">
          <mc:Choice Requires="x14">
            <control shapeId="26688" r:id="rId38" name="Option Button 64">
              <controlPr defaultSize="0" autoFill="0" autoLine="0" autoPict="0">
                <anchor moveWithCells="1">
                  <from>
                    <xdr:col>1</xdr:col>
                    <xdr:colOff>19050</xdr:colOff>
                    <xdr:row>85</xdr:row>
                    <xdr:rowOff>28575</xdr:rowOff>
                  </from>
                  <to>
                    <xdr:col>7</xdr:col>
                    <xdr:colOff>419100</xdr:colOff>
                    <xdr:row>86</xdr:row>
                    <xdr:rowOff>0</xdr:rowOff>
                  </to>
                </anchor>
              </controlPr>
            </control>
          </mc:Choice>
        </mc:AlternateContent>
        <mc:AlternateContent xmlns:mc="http://schemas.openxmlformats.org/markup-compatibility/2006">
          <mc:Choice Requires="x14">
            <control shapeId="26689" r:id="rId39" name="Option Button 65">
              <controlPr defaultSize="0" autoFill="0" autoLine="0" autoPict="0">
                <anchor moveWithCells="1">
                  <from>
                    <xdr:col>1</xdr:col>
                    <xdr:colOff>19050</xdr:colOff>
                    <xdr:row>86</xdr:row>
                    <xdr:rowOff>28575</xdr:rowOff>
                  </from>
                  <to>
                    <xdr:col>7</xdr:col>
                    <xdr:colOff>419100</xdr:colOff>
                    <xdr:row>86</xdr:row>
                    <xdr:rowOff>304800</xdr:rowOff>
                  </to>
                </anchor>
              </controlPr>
            </control>
          </mc:Choice>
        </mc:AlternateContent>
        <mc:AlternateContent xmlns:mc="http://schemas.openxmlformats.org/markup-compatibility/2006">
          <mc:Choice Requires="x14">
            <control shapeId="26690" r:id="rId40" name="Group Box 66">
              <controlPr defaultSize="0" autoFill="0" autoPict="0">
                <anchor moveWithCells="1">
                  <from>
                    <xdr:col>1</xdr:col>
                    <xdr:colOff>9525</xdr:colOff>
                    <xdr:row>81</xdr:row>
                    <xdr:rowOff>0</xdr:rowOff>
                  </from>
                  <to>
                    <xdr:col>8</xdr:col>
                    <xdr:colOff>0</xdr:colOff>
                    <xdr:row>86</xdr:row>
                    <xdr:rowOff>352425</xdr:rowOff>
                  </to>
                </anchor>
              </controlPr>
            </control>
          </mc:Choice>
        </mc:AlternateContent>
        <mc:AlternateContent xmlns:mc="http://schemas.openxmlformats.org/markup-compatibility/2006">
          <mc:Choice Requires="x14">
            <control shapeId="26691" r:id="rId41" name="Option Button 67">
              <controlPr defaultSize="0" autoFill="0" autoLine="0" autoPict="0">
                <anchor moveWithCells="1">
                  <from>
                    <xdr:col>1</xdr:col>
                    <xdr:colOff>19050</xdr:colOff>
                    <xdr:row>91</xdr:row>
                    <xdr:rowOff>28575</xdr:rowOff>
                  </from>
                  <to>
                    <xdr:col>7</xdr:col>
                    <xdr:colOff>419100</xdr:colOff>
                    <xdr:row>92</xdr:row>
                    <xdr:rowOff>9525</xdr:rowOff>
                  </to>
                </anchor>
              </controlPr>
            </control>
          </mc:Choice>
        </mc:AlternateContent>
        <mc:AlternateContent xmlns:mc="http://schemas.openxmlformats.org/markup-compatibility/2006">
          <mc:Choice Requires="x14">
            <control shapeId="26692" r:id="rId42" name="Option Button 68">
              <controlPr defaultSize="0" autoFill="0" autoLine="0" autoPict="0">
                <anchor moveWithCells="1">
                  <from>
                    <xdr:col>1</xdr:col>
                    <xdr:colOff>19050</xdr:colOff>
                    <xdr:row>92</xdr:row>
                    <xdr:rowOff>28575</xdr:rowOff>
                  </from>
                  <to>
                    <xdr:col>7</xdr:col>
                    <xdr:colOff>419100</xdr:colOff>
                    <xdr:row>93</xdr:row>
                    <xdr:rowOff>0</xdr:rowOff>
                  </to>
                </anchor>
              </controlPr>
            </control>
          </mc:Choice>
        </mc:AlternateContent>
        <mc:AlternateContent xmlns:mc="http://schemas.openxmlformats.org/markup-compatibility/2006">
          <mc:Choice Requires="x14">
            <control shapeId="26693" r:id="rId43" name="Option Button 69">
              <controlPr defaultSize="0" autoFill="0" autoLine="0" autoPict="0">
                <anchor moveWithCells="1">
                  <from>
                    <xdr:col>1</xdr:col>
                    <xdr:colOff>19050</xdr:colOff>
                    <xdr:row>93</xdr:row>
                    <xdr:rowOff>28575</xdr:rowOff>
                  </from>
                  <to>
                    <xdr:col>7</xdr:col>
                    <xdr:colOff>419100</xdr:colOff>
                    <xdr:row>94</xdr:row>
                    <xdr:rowOff>0</xdr:rowOff>
                  </to>
                </anchor>
              </controlPr>
            </control>
          </mc:Choice>
        </mc:AlternateContent>
        <mc:AlternateContent xmlns:mc="http://schemas.openxmlformats.org/markup-compatibility/2006">
          <mc:Choice Requires="x14">
            <control shapeId="26694" r:id="rId44" name="Option Button 70">
              <controlPr defaultSize="0" autoFill="0" autoLine="0" autoPict="0">
                <anchor moveWithCells="1">
                  <from>
                    <xdr:col>1</xdr:col>
                    <xdr:colOff>19050</xdr:colOff>
                    <xdr:row>94</xdr:row>
                    <xdr:rowOff>28575</xdr:rowOff>
                  </from>
                  <to>
                    <xdr:col>7</xdr:col>
                    <xdr:colOff>419100</xdr:colOff>
                    <xdr:row>95</xdr:row>
                    <xdr:rowOff>9525</xdr:rowOff>
                  </to>
                </anchor>
              </controlPr>
            </control>
          </mc:Choice>
        </mc:AlternateContent>
        <mc:AlternateContent xmlns:mc="http://schemas.openxmlformats.org/markup-compatibility/2006">
          <mc:Choice Requires="x14">
            <control shapeId="26695" r:id="rId45" name="Option Button 71">
              <controlPr defaultSize="0" autoFill="0" autoLine="0" autoPict="0">
                <anchor moveWithCells="1">
                  <from>
                    <xdr:col>1</xdr:col>
                    <xdr:colOff>19050</xdr:colOff>
                    <xdr:row>95</xdr:row>
                    <xdr:rowOff>28575</xdr:rowOff>
                  </from>
                  <to>
                    <xdr:col>7</xdr:col>
                    <xdr:colOff>419100</xdr:colOff>
                    <xdr:row>95</xdr:row>
                    <xdr:rowOff>295275</xdr:rowOff>
                  </to>
                </anchor>
              </controlPr>
            </control>
          </mc:Choice>
        </mc:AlternateContent>
        <mc:AlternateContent xmlns:mc="http://schemas.openxmlformats.org/markup-compatibility/2006">
          <mc:Choice Requires="x14">
            <control shapeId="26696" r:id="rId46" name="Group Box 72">
              <controlPr defaultSize="0" autoFill="0" autoPict="0">
                <anchor moveWithCells="1">
                  <from>
                    <xdr:col>1</xdr:col>
                    <xdr:colOff>9525</xdr:colOff>
                    <xdr:row>90</xdr:row>
                    <xdr:rowOff>9525</xdr:rowOff>
                  </from>
                  <to>
                    <xdr:col>8</xdr:col>
                    <xdr:colOff>0</xdr:colOff>
                    <xdr:row>95</xdr:row>
                    <xdr:rowOff>295275</xdr:rowOff>
                  </to>
                </anchor>
              </controlPr>
            </control>
          </mc:Choice>
        </mc:AlternateContent>
        <mc:AlternateContent xmlns:mc="http://schemas.openxmlformats.org/markup-compatibility/2006">
          <mc:Choice Requires="x14">
            <control shapeId="26697" r:id="rId47" name="Option Button 73">
              <controlPr defaultSize="0" autoFill="0" autoLine="0" autoPict="0">
                <anchor moveWithCells="1">
                  <from>
                    <xdr:col>1</xdr:col>
                    <xdr:colOff>19050</xdr:colOff>
                    <xdr:row>97</xdr:row>
                    <xdr:rowOff>28575</xdr:rowOff>
                  </from>
                  <to>
                    <xdr:col>7</xdr:col>
                    <xdr:colOff>419100</xdr:colOff>
                    <xdr:row>98</xdr:row>
                    <xdr:rowOff>0</xdr:rowOff>
                  </to>
                </anchor>
              </controlPr>
            </control>
          </mc:Choice>
        </mc:AlternateContent>
        <mc:AlternateContent xmlns:mc="http://schemas.openxmlformats.org/markup-compatibility/2006">
          <mc:Choice Requires="x14">
            <control shapeId="26698" r:id="rId48" name="Option Button 74">
              <controlPr defaultSize="0" autoFill="0" autoLine="0" autoPict="0">
                <anchor moveWithCells="1">
                  <from>
                    <xdr:col>1</xdr:col>
                    <xdr:colOff>19050</xdr:colOff>
                    <xdr:row>98</xdr:row>
                    <xdr:rowOff>28575</xdr:rowOff>
                  </from>
                  <to>
                    <xdr:col>7</xdr:col>
                    <xdr:colOff>419100</xdr:colOff>
                    <xdr:row>99</xdr:row>
                    <xdr:rowOff>0</xdr:rowOff>
                  </to>
                </anchor>
              </controlPr>
            </control>
          </mc:Choice>
        </mc:AlternateContent>
        <mc:AlternateContent xmlns:mc="http://schemas.openxmlformats.org/markup-compatibility/2006">
          <mc:Choice Requires="x14">
            <control shapeId="26699" r:id="rId49" name="Option Button 75">
              <controlPr defaultSize="0" autoFill="0" autoLine="0" autoPict="0">
                <anchor moveWithCells="1">
                  <from>
                    <xdr:col>1</xdr:col>
                    <xdr:colOff>19050</xdr:colOff>
                    <xdr:row>99</xdr:row>
                    <xdr:rowOff>28575</xdr:rowOff>
                  </from>
                  <to>
                    <xdr:col>7</xdr:col>
                    <xdr:colOff>419100</xdr:colOff>
                    <xdr:row>100</xdr:row>
                    <xdr:rowOff>0</xdr:rowOff>
                  </to>
                </anchor>
              </controlPr>
            </control>
          </mc:Choice>
        </mc:AlternateContent>
        <mc:AlternateContent xmlns:mc="http://schemas.openxmlformats.org/markup-compatibility/2006">
          <mc:Choice Requires="x14">
            <control shapeId="26700" r:id="rId50" name="Option Button 76">
              <controlPr defaultSize="0" autoFill="0" autoLine="0" autoPict="0">
                <anchor moveWithCells="1">
                  <from>
                    <xdr:col>1</xdr:col>
                    <xdr:colOff>19050</xdr:colOff>
                    <xdr:row>100</xdr:row>
                    <xdr:rowOff>28575</xdr:rowOff>
                  </from>
                  <to>
                    <xdr:col>7</xdr:col>
                    <xdr:colOff>419100</xdr:colOff>
                    <xdr:row>101</xdr:row>
                    <xdr:rowOff>0</xdr:rowOff>
                  </to>
                </anchor>
              </controlPr>
            </control>
          </mc:Choice>
        </mc:AlternateContent>
        <mc:AlternateContent xmlns:mc="http://schemas.openxmlformats.org/markup-compatibility/2006">
          <mc:Choice Requires="x14">
            <control shapeId="26702" r:id="rId51" name="Group Box 78">
              <controlPr defaultSize="0" autoFill="0" autoPict="0">
                <anchor moveWithCells="1">
                  <from>
                    <xdr:col>1</xdr:col>
                    <xdr:colOff>9525</xdr:colOff>
                    <xdr:row>96</xdr:row>
                    <xdr:rowOff>0</xdr:rowOff>
                  </from>
                  <to>
                    <xdr:col>8</xdr:col>
                    <xdr:colOff>0</xdr:colOff>
                    <xdr:row>102</xdr:row>
                    <xdr:rowOff>9525</xdr:rowOff>
                  </to>
                </anchor>
              </controlPr>
            </control>
          </mc:Choice>
        </mc:AlternateContent>
        <mc:AlternateContent xmlns:mc="http://schemas.openxmlformats.org/markup-compatibility/2006">
          <mc:Choice Requires="x14">
            <control shapeId="26703" r:id="rId52" name="Option Button 79">
              <controlPr defaultSize="0" autoFill="0" autoLine="0" autoPict="0">
                <anchor moveWithCells="1">
                  <from>
                    <xdr:col>1</xdr:col>
                    <xdr:colOff>19050</xdr:colOff>
                    <xdr:row>109</xdr:row>
                    <xdr:rowOff>28575</xdr:rowOff>
                  </from>
                  <to>
                    <xdr:col>7</xdr:col>
                    <xdr:colOff>419100</xdr:colOff>
                    <xdr:row>110</xdr:row>
                    <xdr:rowOff>0</xdr:rowOff>
                  </to>
                </anchor>
              </controlPr>
            </control>
          </mc:Choice>
        </mc:AlternateContent>
        <mc:AlternateContent xmlns:mc="http://schemas.openxmlformats.org/markup-compatibility/2006">
          <mc:Choice Requires="x14">
            <control shapeId="26704" r:id="rId53" name="Option Button 80">
              <controlPr defaultSize="0" autoFill="0" autoLine="0" autoPict="0">
                <anchor moveWithCells="1">
                  <from>
                    <xdr:col>1</xdr:col>
                    <xdr:colOff>19050</xdr:colOff>
                    <xdr:row>110</xdr:row>
                    <xdr:rowOff>28575</xdr:rowOff>
                  </from>
                  <to>
                    <xdr:col>7</xdr:col>
                    <xdr:colOff>419100</xdr:colOff>
                    <xdr:row>110</xdr:row>
                    <xdr:rowOff>295275</xdr:rowOff>
                  </to>
                </anchor>
              </controlPr>
            </control>
          </mc:Choice>
        </mc:AlternateContent>
        <mc:AlternateContent xmlns:mc="http://schemas.openxmlformats.org/markup-compatibility/2006">
          <mc:Choice Requires="x14">
            <control shapeId="26705" r:id="rId54" name="Check Box 81">
              <controlPr defaultSize="0" autoFill="0" autoLine="0" autoPict="0">
                <anchor moveWithCells="1">
                  <from>
                    <xdr:col>1</xdr:col>
                    <xdr:colOff>304800</xdr:colOff>
                    <xdr:row>111</xdr:row>
                    <xdr:rowOff>38100</xdr:rowOff>
                  </from>
                  <to>
                    <xdr:col>7</xdr:col>
                    <xdr:colOff>438150</xdr:colOff>
                    <xdr:row>112</xdr:row>
                    <xdr:rowOff>0</xdr:rowOff>
                  </to>
                </anchor>
              </controlPr>
            </control>
          </mc:Choice>
        </mc:AlternateContent>
        <mc:AlternateContent xmlns:mc="http://schemas.openxmlformats.org/markup-compatibility/2006">
          <mc:Choice Requires="x14">
            <control shapeId="26706" r:id="rId55" name="Check Box 82">
              <controlPr defaultSize="0" autoFill="0" autoLine="0" autoPict="0">
                <anchor moveWithCells="1">
                  <from>
                    <xdr:col>1</xdr:col>
                    <xdr:colOff>304800</xdr:colOff>
                    <xdr:row>112</xdr:row>
                    <xdr:rowOff>38100</xdr:rowOff>
                  </from>
                  <to>
                    <xdr:col>7</xdr:col>
                    <xdr:colOff>438150</xdr:colOff>
                    <xdr:row>113</xdr:row>
                    <xdr:rowOff>0</xdr:rowOff>
                  </to>
                </anchor>
              </controlPr>
            </control>
          </mc:Choice>
        </mc:AlternateContent>
        <mc:AlternateContent xmlns:mc="http://schemas.openxmlformats.org/markup-compatibility/2006">
          <mc:Choice Requires="x14">
            <control shapeId="26707" r:id="rId56" name="Check Box 83">
              <controlPr defaultSize="0" autoFill="0" autoLine="0" autoPict="0">
                <anchor moveWithCells="1">
                  <from>
                    <xdr:col>1</xdr:col>
                    <xdr:colOff>304800</xdr:colOff>
                    <xdr:row>113</xdr:row>
                    <xdr:rowOff>38100</xdr:rowOff>
                  </from>
                  <to>
                    <xdr:col>7</xdr:col>
                    <xdr:colOff>438150</xdr:colOff>
                    <xdr:row>114</xdr:row>
                    <xdr:rowOff>0</xdr:rowOff>
                  </to>
                </anchor>
              </controlPr>
            </control>
          </mc:Choice>
        </mc:AlternateContent>
        <mc:AlternateContent xmlns:mc="http://schemas.openxmlformats.org/markup-compatibility/2006">
          <mc:Choice Requires="x14">
            <control shapeId="26708" r:id="rId57" name="Check Box 84">
              <controlPr defaultSize="0" autoFill="0" autoLine="0" autoPict="0">
                <anchor moveWithCells="1">
                  <from>
                    <xdr:col>1</xdr:col>
                    <xdr:colOff>304800</xdr:colOff>
                    <xdr:row>114</xdr:row>
                    <xdr:rowOff>38100</xdr:rowOff>
                  </from>
                  <to>
                    <xdr:col>7</xdr:col>
                    <xdr:colOff>438150</xdr:colOff>
                    <xdr:row>115</xdr:row>
                    <xdr:rowOff>0</xdr:rowOff>
                  </to>
                </anchor>
              </controlPr>
            </control>
          </mc:Choice>
        </mc:AlternateContent>
        <mc:AlternateContent xmlns:mc="http://schemas.openxmlformats.org/markup-compatibility/2006">
          <mc:Choice Requires="x14">
            <control shapeId="26709" r:id="rId58" name="Check Box 85">
              <controlPr defaultSize="0" autoFill="0" autoLine="0" autoPict="0">
                <anchor moveWithCells="1">
                  <from>
                    <xdr:col>1</xdr:col>
                    <xdr:colOff>304800</xdr:colOff>
                    <xdr:row>115</xdr:row>
                    <xdr:rowOff>38100</xdr:rowOff>
                  </from>
                  <to>
                    <xdr:col>7</xdr:col>
                    <xdr:colOff>438150</xdr:colOff>
                    <xdr:row>116</xdr:row>
                    <xdr:rowOff>0</xdr:rowOff>
                  </to>
                </anchor>
              </controlPr>
            </control>
          </mc:Choice>
        </mc:AlternateContent>
        <mc:AlternateContent xmlns:mc="http://schemas.openxmlformats.org/markup-compatibility/2006">
          <mc:Choice Requires="x14">
            <control shapeId="26710" r:id="rId59" name="Check Box 86">
              <controlPr defaultSize="0" autoFill="0" autoLine="0" autoPict="0">
                <anchor moveWithCells="1">
                  <from>
                    <xdr:col>1</xdr:col>
                    <xdr:colOff>295275</xdr:colOff>
                    <xdr:row>116</xdr:row>
                    <xdr:rowOff>0</xdr:rowOff>
                  </from>
                  <to>
                    <xdr:col>7</xdr:col>
                    <xdr:colOff>438150</xdr:colOff>
                    <xdr:row>117</xdr:row>
                    <xdr:rowOff>0</xdr:rowOff>
                  </to>
                </anchor>
              </controlPr>
            </control>
          </mc:Choice>
        </mc:AlternateContent>
        <mc:AlternateContent xmlns:mc="http://schemas.openxmlformats.org/markup-compatibility/2006">
          <mc:Choice Requires="x14">
            <control shapeId="26711" r:id="rId60" name="Check Box 87">
              <controlPr defaultSize="0" autoFill="0" autoLine="0" autoPict="0">
                <anchor moveWithCells="1">
                  <from>
                    <xdr:col>1</xdr:col>
                    <xdr:colOff>295275</xdr:colOff>
                    <xdr:row>117</xdr:row>
                    <xdr:rowOff>0</xdr:rowOff>
                  </from>
                  <to>
                    <xdr:col>7</xdr:col>
                    <xdr:colOff>438150</xdr:colOff>
                    <xdr:row>118</xdr:row>
                    <xdr:rowOff>0</xdr:rowOff>
                  </to>
                </anchor>
              </controlPr>
            </control>
          </mc:Choice>
        </mc:AlternateContent>
        <mc:AlternateContent xmlns:mc="http://schemas.openxmlformats.org/markup-compatibility/2006">
          <mc:Choice Requires="x14">
            <control shapeId="26712" r:id="rId61" name="Check Box 88">
              <controlPr defaultSize="0" autoFill="0" autoLine="0" autoPict="0">
                <anchor moveWithCells="1">
                  <from>
                    <xdr:col>1</xdr:col>
                    <xdr:colOff>295275</xdr:colOff>
                    <xdr:row>118</xdr:row>
                    <xdr:rowOff>0</xdr:rowOff>
                  </from>
                  <to>
                    <xdr:col>7</xdr:col>
                    <xdr:colOff>438150</xdr:colOff>
                    <xdr:row>119</xdr:row>
                    <xdr:rowOff>0</xdr:rowOff>
                  </to>
                </anchor>
              </controlPr>
            </control>
          </mc:Choice>
        </mc:AlternateContent>
        <mc:AlternateContent xmlns:mc="http://schemas.openxmlformats.org/markup-compatibility/2006">
          <mc:Choice Requires="x14">
            <control shapeId="26713" r:id="rId62" name="Check Box 89">
              <controlPr defaultSize="0" autoFill="0" autoLine="0" autoPict="0">
                <anchor moveWithCells="1">
                  <from>
                    <xdr:col>1</xdr:col>
                    <xdr:colOff>295275</xdr:colOff>
                    <xdr:row>119</xdr:row>
                    <xdr:rowOff>0</xdr:rowOff>
                  </from>
                  <to>
                    <xdr:col>7</xdr:col>
                    <xdr:colOff>438150</xdr:colOff>
                    <xdr:row>120</xdr:row>
                    <xdr:rowOff>9525</xdr:rowOff>
                  </to>
                </anchor>
              </controlPr>
            </control>
          </mc:Choice>
        </mc:AlternateContent>
        <mc:AlternateContent xmlns:mc="http://schemas.openxmlformats.org/markup-compatibility/2006">
          <mc:Choice Requires="x14">
            <control shapeId="26714" r:id="rId63" name="Check Box 90">
              <controlPr defaultSize="0" autoFill="0" autoLine="0" autoPict="0">
                <anchor moveWithCells="1">
                  <from>
                    <xdr:col>1</xdr:col>
                    <xdr:colOff>295275</xdr:colOff>
                    <xdr:row>120</xdr:row>
                    <xdr:rowOff>0</xdr:rowOff>
                  </from>
                  <to>
                    <xdr:col>7</xdr:col>
                    <xdr:colOff>438150</xdr:colOff>
                    <xdr:row>121</xdr:row>
                    <xdr:rowOff>0</xdr:rowOff>
                  </to>
                </anchor>
              </controlPr>
            </control>
          </mc:Choice>
        </mc:AlternateContent>
        <mc:AlternateContent xmlns:mc="http://schemas.openxmlformats.org/markup-compatibility/2006">
          <mc:Choice Requires="x14">
            <control shapeId="26715" r:id="rId64" name="Group Box 91">
              <controlPr defaultSize="0" autoFill="0" autoPict="0">
                <anchor moveWithCells="1">
                  <from>
                    <xdr:col>1</xdr:col>
                    <xdr:colOff>0</xdr:colOff>
                    <xdr:row>109</xdr:row>
                    <xdr:rowOff>9525</xdr:rowOff>
                  </from>
                  <to>
                    <xdr:col>8</xdr:col>
                    <xdr:colOff>0</xdr:colOff>
                    <xdr:row>120</xdr:row>
                    <xdr:rowOff>228600</xdr:rowOff>
                  </to>
                </anchor>
              </controlPr>
            </control>
          </mc:Choice>
        </mc:AlternateContent>
        <mc:AlternateContent xmlns:mc="http://schemas.openxmlformats.org/markup-compatibility/2006">
          <mc:Choice Requires="x14">
            <control shapeId="26716" r:id="rId65" name="Option Button 92">
              <controlPr defaultSize="0" autoFill="0" autoLine="0" autoPict="0">
                <anchor moveWithCells="1">
                  <from>
                    <xdr:col>1</xdr:col>
                    <xdr:colOff>19050</xdr:colOff>
                    <xdr:row>121</xdr:row>
                    <xdr:rowOff>28575</xdr:rowOff>
                  </from>
                  <to>
                    <xdr:col>7</xdr:col>
                    <xdr:colOff>419100</xdr:colOff>
                    <xdr:row>121</xdr:row>
                    <xdr:rowOff>504825</xdr:rowOff>
                  </to>
                </anchor>
              </controlPr>
            </control>
          </mc:Choice>
        </mc:AlternateContent>
        <mc:AlternateContent xmlns:mc="http://schemas.openxmlformats.org/markup-compatibility/2006">
          <mc:Choice Requires="x14">
            <control shapeId="26717" r:id="rId66" name="Option Button 93">
              <controlPr defaultSize="0" autoFill="0" autoLine="0" autoPict="0">
                <anchor moveWithCells="1">
                  <from>
                    <xdr:col>1</xdr:col>
                    <xdr:colOff>19050</xdr:colOff>
                    <xdr:row>122</xdr:row>
                    <xdr:rowOff>28575</xdr:rowOff>
                  </from>
                  <to>
                    <xdr:col>7</xdr:col>
                    <xdr:colOff>419100</xdr:colOff>
                    <xdr:row>123</xdr:row>
                    <xdr:rowOff>19050</xdr:rowOff>
                  </to>
                </anchor>
              </controlPr>
            </control>
          </mc:Choice>
        </mc:AlternateContent>
        <mc:AlternateContent xmlns:mc="http://schemas.openxmlformats.org/markup-compatibility/2006">
          <mc:Choice Requires="x14">
            <control shapeId="26718" r:id="rId67" name="Check Box 94">
              <controlPr defaultSize="0" autoFill="0" autoLine="0" autoPict="0">
                <anchor moveWithCells="1">
                  <from>
                    <xdr:col>1</xdr:col>
                    <xdr:colOff>304800</xdr:colOff>
                    <xdr:row>123</xdr:row>
                    <xdr:rowOff>38100</xdr:rowOff>
                  </from>
                  <to>
                    <xdr:col>7</xdr:col>
                    <xdr:colOff>466725</xdr:colOff>
                    <xdr:row>124</xdr:row>
                    <xdr:rowOff>38100</xdr:rowOff>
                  </to>
                </anchor>
              </controlPr>
            </control>
          </mc:Choice>
        </mc:AlternateContent>
        <mc:AlternateContent xmlns:mc="http://schemas.openxmlformats.org/markup-compatibility/2006">
          <mc:Choice Requires="x14">
            <control shapeId="26719" r:id="rId68" name="Check Box 95">
              <controlPr defaultSize="0" autoFill="0" autoLine="0" autoPict="0">
                <anchor moveWithCells="1">
                  <from>
                    <xdr:col>1</xdr:col>
                    <xdr:colOff>304800</xdr:colOff>
                    <xdr:row>124</xdr:row>
                    <xdr:rowOff>38100</xdr:rowOff>
                  </from>
                  <to>
                    <xdr:col>7</xdr:col>
                    <xdr:colOff>438150</xdr:colOff>
                    <xdr:row>124</xdr:row>
                    <xdr:rowOff>485775</xdr:rowOff>
                  </to>
                </anchor>
              </controlPr>
            </control>
          </mc:Choice>
        </mc:AlternateContent>
        <mc:AlternateContent xmlns:mc="http://schemas.openxmlformats.org/markup-compatibility/2006">
          <mc:Choice Requires="x14">
            <control shapeId="26722" r:id="rId69" name="Group Box 98">
              <controlPr defaultSize="0" autoFill="0" autoPict="0">
                <anchor moveWithCells="1">
                  <from>
                    <xdr:col>1</xdr:col>
                    <xdr:colOff>0</xdr:colOff>
                    <xdr:row>121</xdr:row>
                    <xdr:rowOff>0</xdr:rowOff>
                  </from>
                  <to>
                    <xdr:col>8</xdr:col>
                    <xdr:colOff>0</xdr:colOff>
                    <xdr:row>125</xdr:row>
                    <xdr:rowOff>257175</xdr:rowOff>
                  </to>
                </anchor>
              </controlPr>
            </control>
          </mc:Choice>
        </mc:AlternateContent>
        <mc:AlternateContent xmlns:mc="http://schemas.openxmlformats.org/markup-compatibility/2006">
          <mc:Choice Requires="x14">
            <control shapeId="26723" r:id="rId70" name="Option Button 99">
              <controlPr defaultSize="0" autoFill="0" autoLine="0" autoPict="0">
                <anchor moveWithCells="1">
                  <from>
                    <xdr:col>1</xdr:col>
                    <xdr:colOff>19050</xdr:colOff>
                    <xdr:row>126</xdr:row>
                    <xdr:rowOff>28575</xdr:rowOff>
                  </from>
                  <to>
                    <xdr:col>7</xdr:col>
                    <xdr:colOff>419100</xdr:colOff>
                    <xdr:row>127</xdr:row>
                    <xdr:rowOff>0</xdr:rowOff>
                  </to>
                </anchor>
              </controlPr>
            </control>
          </mc:Choice>
        </mc:AlternateContent>
        <mc:AlternateContent xmlns:mc="http://schemas.openxmlformats.org/markup-compatibility/2006">
          <mc:Choice Requires="x14">
            <control shapeId="26724" r:id="rId71" name="Option Button 100">
              <controlPr defaultSize="0" autoFill="0" autoLine="0" autoPict="0">
                <anchor moveWithCells="1">
                  <from>
                    <xdr:col>1</xdr:col>
                    <xdr:colOff>19050</xdr:colOff>
                    <xdr:row>127</xdr:row>
                    <xdr:rowOff>28575</xdr:rowOff>
                  </from>
                  <to>
                    <xdr:col>7</xdr:col>
                    <xdr:colOff>419100</xdr:colOff>
                    <xdr:row>127</xdr:row>
                    <xdr:rowOff>400050</xdr:rowOff>
                  </to>
                </anchor>
              </controlPr>
            </control>
          </mc:Choice>
        </mc:AlternateContent>
        <mc:AlternateContent xmlns:mc="http://schemas.openxmlformats.org/markup-compatibility/2006">
          <mc:Choice Requires="x14">
            <control shapeId="26725" r:id="rId72" name="Option Button 101">
              <controlPr defaultSize="0" autoFill="0" autoLine="0" autoPict="0">
                <anchor moveWithCells="1">
                  <from>
                    <xdr:col>1</xdr:col>
                    <xdr:colOff>19050</xdr:colOff>
                    <xdr:row>128</xdr:row>
                    <xdr:rowOff>28575</xdr:rowOff>
                  </from>
                  <to>
                    <xdr:col>7</xdr:col>
                    <xdr:colOff>276225</xdr:colOff>
                    <xdr:row>129</xdr:row>
                    <xdr:rowOff>0</xdr:rowOff>
                  </to>
                </anchor>
              </controlPr>
            </control>
          </mc:Choice>
        </mc:AlternateContent>
        <mc:AlternateContent xmlns:mc="http://schemas.openxmlformats.org/markup-compatibility/2006">
          <mc:Choice Requires="x14">
            <control shapeId="26726" r:id="rId73" name="Check Box 102">
              <controlPr defaultSize="0" autoFill="0" autoLine="0" autoPict="0">
                <anchor moveWithCells="1">
                  <from>
                    <xdr:col>1</xdr:col>
                    <xdr:colOff>304800</xdr:colOff>
                    <xdr:row>129</xdr:row>
                    <xdr:rowOff>38100</xdr:rowOff>
                  </from>
                  <to>
                    <xdr:col>7</xdr:col>
                    <xdr:colOff>438150</xdr:colOff>
                    <xdr:row>130</xdr:row>
                    <xdr:rowOff>0</xdr:rowOff>
                  </to>
                </anchor>
              </controlPr>
            </control>
          </mc:Choice>
        </mc:AlternateContent>
        <mc:AlternateContent xmlns:mc="http://schemas.openxmlformats.org/markup-compatibility/2006">
          <mc:Choice Requires="x14">
            <control shapeId="26727" r:id="rId74" name="Check Box 103">
              <controlPr defaultSize="0" autoFill="0" autoLine="0" autoPict="0">
                <anchor moveWithCells="1">
                  <from>
                    <xdr:col>1</xdr:col>
                    <xdr:colOff>304800</xdr:colOff>
                    <xdr:row>130</xdr:row>
                    <xdr:rowOff>38100</xdr:rowOff>
                  </from>
                  <to>
                    <xdr:col>7</xdr:col>
                    <xdr:colOff>438150</xdr:colOff>
                    <xdr:row>131</xdr:row>
                    <xdr:rowOff>0</xdr:rowOff>
                  </to>
                </anchor>
              </controlPr>
            </control>
          </mc:Choice>
        </mc:AlternateContent>
        <mc:AlternateContent xmlns:mc="http://schemas.openxmlformats.org/markup-compatibility/2006">
          <mc:Choice Requires="x14">
            <control shapeId="26728" r:id="rId75" name="Check Box 104">
              <controlPr defaultSize="0" autoFill="0" autoLine="0" autoPict="0">
                <anchor moveWithCells="1">
                  <from>
                    <xdr:col>1</xdr:col>
                    <xdr:colOff>304800</xdr:colOff>
                    <xdr:row>131</xdr:row>
                    <xdr:rowOff>38100</xdr:rowOff>
                  </from>
                  <to>
                    <xdr:col>7</xdr:col>
                    <xdr:colOff>438150</xdr:colOff>
                    <xdr:row>132</xdr:row>
                    <xdr:rowOff>0</xdr:rowOff>
                  </to>
                </anchor>
              </controlPr>
            </control>
          </mc:Choice>
        </mc:AlternateContent>
        <mc:AlternateContent xmlns:mc="http://schemas.openxmlformats.org/markup-compatibility/2006">
          <mc:Choice Requires="x14">
            <control shapeId="26729" r:id="rId76" name="Check Box 105">
              <controlPr defaultSize="0" autoFill="0" autoLine="0" autoPict="0">
                <anchor moveWithCells="1">
                  <from>
                    <xdr:col>1</xdr:col>
                    <xdr:colOff>304800</xdr:colOff>
                    <xdr:row>132</xdr:row>
                    <xdr:rowOff>38100</xdr:rowOff>
                  </from>
                  <to>
                    <xdr:col>7</xdr:col>
                    <xdr:colOff>438150</xdr:colOff>
                    <xdr:row>132</xdr:row>
                    <xdr:rowOff>342900</xdr:rowOff>
                  </to>
                </anchor>
              </controlPr>
            </control>
          </mc:Choice>
        </mc:AlternateContent>
        <mc:AlternateContent xmlns:mc="http://schemas.openxmlformats.org/markup-compatibility/2006">
          <mc:Choice Requires="x14">
            <control shapeId="26730" r:id="rId77" name="Option Button 106">
              <controlPr defaultSize="0" autoFill="0" autoLine="0" autoPict="0">
                <anchor moveWithCells="1">
                  <from>
                    <xdr:col>1</xdr:col>
                    <xdr:colOff>19050</xdr:colOff>
                    <xdr:row>133</xdr:row>
                    <xdr:rowOff>28575</xdr:rowOff>
                  </from>
                  <to>
                    <xdr:col>7</xdr:col>
                    <xdr:colOff>419100</xdr:colOff>
                    <xdr:row>134</xdr:row>
                    <xdr:rowOff>19050</xdr:rowOff>
                  </to>
                </anchor>
              </controlPr>
            </control>
          </mc:Choice>
        </mc:AlternateContent>
        <mc:AlternateContent xmlns:mc="http://schemas.openxmlformats.org/markup-compatibility/2006">
          <mc:Choice Requires="x14">
            <control shapeId="26731" r:id="rId78" name="Group Box 107">
              <controlPr defaultSize="0" autoFill="0" autoPict="0">
                <anchor moveWithCells="1">
                  <from>
                    <xdr:col>1</xdr:col>
                    <xdr:colOff>0</xdr:colOff>
                    <xdr:row>125</xdr:row>
                    <xdr:rowOff>257175</xdr:rowOff>
                  </from>
                  <to>
                    <xdr:col>8</xdr:col>
                    <xdr:colOff>0</xdr:colOff>
                    <xdr:row>133</xdr:row>
                    <xdr:rowOff>533400</xdr:rowOff>
                  </to>
                </anchor>
              </controlPr>
            </control>
          </mc:Choice>
        </mc:AlternateContent>
        <mc:AlternateContent xmlns:mc="http://schemas.openxmlformats.org/markup-compatibility/2006">
          <mc:Choice Requires="x14">
            <control shapeId="26732" r:id="rId79" name="Option Button 108">
              <controlPr defaultSize="0" autoFill="0" autoLine="0" autoPict="0">
                <anchor moveWithCells="1">
                  <from>
                    <xdr:col>1</xdr:col>
                    <xdr:colOff>19050</xdr:colOff>
                    <xdr:row>137</xdr:row>
                    <xdr:rowOff>28575</xdr:rowOff>
                  </from>
                  <to>
                    <xdr:col>7</xdr:col>
                    <xdr:colOff>419100</xdr:colOff>
                    <xdr:row>138</xdr:row>
                    <xdr:rowOff>9525</xdr:rowOff>
                  </to>
                </anchor>
              </controlPr>
            </control>
          </mc:Choice>
        </mc:AlternateContent>
        <mc:AlternateContent xmlns:mc="http://schemas.openxmlformats.org/markup-compatibility/2006">
          <mc:Choice Requires="x14">
            <control shapeId="26733" r:id="rId80" name="Option Button 109">
              <controlPr defaultSize="0" autoFill="0" autoLine="0" autoPict="0">
                <anchor moveWithCells="1">
                  <from>
                    <xdr:col>1</xdr:col>
                    <xdr:colOff>19050</xdr:colOff>
                    <xdr:row>138</xdr:row>
                    <xdr:rowOff>28575</xdr:rowOff>
                  </from>
                  <to>
                    <xdr:col>7</xdr:col>
                    <xdr:colOff>419100</xdr:colOff>
                    <xdr:row>138</xdr:row>
                    <xdr:rowOff>504825</xdr:rowOff>
                  </to>
                </anchor>
              </controlPr>
            </control>
          </mc:Choice>
        </mc:AlternateContent>
        <mc:AlternateContent xmlns:mc="http://schemas.openxmlformats.org/markup-compatibility/2006">
          <mc:Choice Requires="x14">
            <control shapeId="26734" r:id="rId81" name="Check Box 110">
              <controlPr defaultSize="0" autoFill="0" autoLine="0" autoPict="0">
                <anchor moveWithCells="1">
                  <from>
                    <xdr:col>1</xdr:col>
                    <xdr:colOff>304800</xdr:colOff>
                    <xdr:row>139</xdr:row>
                    <xdr:rowOff>38100</xdr:rowOff>
                  </from>
                  <to>
                    <xdr:col>7</xdr:col>
                    <xdr:colOff>438150</xdr:colOff>
                    <xdr:row>139</xdr:row>
                    <xdr:rowOff>323850</xdr:rowOff>
                  </to>
                </anchor>
              </controlPr>
            </control>
          </mc:Choice>
        </mc:AlternateContent>
        <mc:AlternateContent xmlns:mc="http://schemas.openxmlformats.org/markup-compatibility/2006">
          <mc:Choice Requires="x14">
            <control shapeId="26735" r:id="rId82" name="Check Box 111">
              <controlPr defaultSize="0" autoFill="0" autoLine="0" autoPict="0">
                <anchor moveWithCells="1">
                  <from>
                    <xdr:col>1</xdr:col>
                    <xdr:colOff>304800</xdr:colOff>
                    <xdr:row>140</xdr:row>
                    <xdr:rowOff>38100</xdr:rowOff>
                  </from>
                  <to>
                    <xdr:col>7</xdr:col>
                    <xdr:colOff>438150</xdr:colOff>
                    <xdr:row>141</xdr:row>
                    <xdr:rowOff>0</xdr:rowOff>
                  </to>
                </anchor>
              </controlPr>
            </control>
          </mc:Choice>
        </mc:AlternateContent>
        <mc:AlternateContent xmlns:mc="http://schemas.openxmlformats.org/markup-compatibility/2006">
          <mc:Choice Requires="x14">
            <control shapeId="26736" r:id="rId83" name="Check Box 112">
              <controlPr defaultSize="0" autoFill="0" autoLine="0" autoPict="0">
                <anchor moveWithCells="1">
                  <from>
                    <xdr:col>1</xdr:col>
                    <xdr:colOff>304800</xdr:colOff>
                    <xdr:row>141</xdr:row>
                    <xdr:rowOff>38100</xdr:rowOff>
                  </from>
                  <to>
                    <xdr:col>7</xdr:col>
                    <xdr:colOff>438150</xdr:colOff>
                    <xdr:row>142</xdr:row>
                    <xdr:rowOff>0</xdr:rowOff>
                  </to>
                </anchor>
              </controlPr>
            </control>
          </mc:Choice>
        </mc:AlternateContent>
        <mc:AlternateContent xmlns:mc="http://schemas.openxmlformats.org/markup-compatibility/2006">
          <mc:Choice Requires="x14">
            <control shapeId="26737" r:id="rId84" name="Group Box 113">
              <controlPr defaultSize="0" autoFill="0" autoPict="0">
                <anchor moveWithCells="1">
                  <from>
                    <xdr:col>1</xdr:col>
                    <xdr:colOff>0</xdr:colOff>
                    <xdr:row>137</xdr:row>
                    <xdr:rowOff>9525</xdr:rowOff>
                  </from>
                  <to>
                    <xdr:col>8</xdr:col>
                    <xdr:colOff>0</xdr:colOff>
                    <xdr:row>142</xdr:row>
                    <xdr:rowOff>0</xdr:rowOff>
                  </to>
                </anchor>
              </controlPr>
            </control>
          </mc:Choice>
        </mc:AlternateContent>
        <mc:AlternateContent xmlns:mc="http://schemas.openxmlformats.org/markup-compatibility/2006">
          <mc:Choice Requires="x14">
            <control shapeId="26738" r:id="rId85" name="Option Button 114">
              <controlPr defaultSize="0" autoFill="0" autoLine="0" autoPict="0">
                <anchor moveWithCells="1">
                  <from>
                    <xdr:col>1</xdr:col>
                    <xdr:colOff>19050</xdr:colOff>
                    <xdr:row>142</xdr:row>
                    <xdr:rowOff>28575</xdr:rowOff>
                  </from>
                  <to>
                    <xdr:col>7</xdr:col>
                    <xdr:colOff>419100</xdr:colOff>
                    <xdr:row>143</xdr:row>
                    <xdr:rowOff>0</xdr:rowOff>
                  </to>
                </anchor>
              </controlPr>
            </control>
          </mc:Choice>
        </mc:AlternateContent>
        <mc:AlternateContent xmlns:mc="http://schemas.openxmlformats.org/markup-compatibility/2006">
          <mc:Choice Requires="x14">
            <control shapeId="26739" r:id="rId86" name="Option Button 115">
              <controlPr defaultSize="0" autoFill="0" autoLine="0" autoPict="0">
                <anchor moveWithCells="1">
                  <from>
                    <xdr:col>1</xdr:col>
                    <xdr:colOff>19050</xdr:colOff>
                    <xdr:row>143</xdr:row>
                    <xdr:rowOff>28575</xdr:rowOff>
                  </from>
                  <to>
                    <xdr:col>7</xdr:col>
                    <xdr:colOff>419100</xdr:colOff>
                    <xdr:row>144</xdr:row>
                    <xdr:rowOff>9525</xdr:rowOff>
                  </to>
                </anchor>
              </controlPr>
            </control>
          </mc:Choice>
        </mc:AlternateContent>
        <mc:AlternateContent xmlns:mc="http://schemas.openxmlformats.org/markup-compatibility/2006">
          <mc:Choice Requires="x14">
            <control shapeId="26740" r:id="rId87" name="Option Button 116">
              <controlPr defaultSize="0" autoFill="0" autoLine="0" autoPict="0">
                <anchor moveWithCells="1">
                  <from>
                    <xdr:col>1</xdr:col>
                    <xdr:colOff>19050</xdr:colOff>
                    <xdr:row>144</xdr:row>
                    <xdr:rowOff>28575</xdr:rowOff>
                  </from>
                  <to>
                    <xdr:col>7</xdr:col>
                    <xdr:colOff>419100</xdr:colOff>
                    <xdr:row>145</xdr:row>
                    <xdr:rowOff>0</xdr:rowOff>
                  </to>
                </anchor>
              </controlPr>
            </control>
          </mc:Choice>
        </mc:AlternateContent>
        <mc:AlternateContent xmlns:mc="http://schemas.openxmlformats.org/markup-compatibility/2006">
          <mc:Choice Requires="x14">
            <control shapeId="26741" r:id="rId88" name="Option Button 117">
              <controlPr defaultSize="0" autoFill="0" autoLine="0" autoPict="0">
                <anchor moveWithCells="1">
                  <from>
                    <xdr:col>1</xdr:col>
                    <xdr:colOff>19050</xdr:colOff>
                    <xdr:row>145</xdr:row>
                    <xdr:rowOff>28575</xdr:rowOff>
                  </from>
                  <to>
                    <xdr:col>7</xdr:col>
                    <xdr:colOff>419100</xdr:colOff>
                    <xdr:row>146</xdr:row>
                    <xdr:rowOff>0</xdr:rowOff>
                  </to>
                </anchor>
              </controlPr>
            </control>
          </mc:Choice>
        </mc:AlternateContent>
        <mc:AlternateContent xmlns:mc="http://schemas.openxmlformats.org/markup-compatibility/2006">
          <mc:Choice Requires="x14">
            <control shapeId="26742" r:id="rId89" name="Group Box 118">
              <controlPr defaultSize="0" autoFill="0" autoPict="0">
                <anchor moveWithCells="1">
                  <from>
                    <xdr:col>1</xdr:col>
                    <xdr:colOff>0</xdr:colOff>
                    <xdr:row>142</xdr:row>
                    <xdr:rowOff>0</xdr:rowOff>
                  </from>
                  <to>
                    <xdr:col>8</xdr:col>
                    <xdr:colOff>0</xdr:colOff>
                    <xdr:row>145</xdr:row>
                    <xdr:rowOff>371475</xdr:rowOff>
                  </to>
                </anchor>
              </controlPr>
            </control>
          </mc:Choice>
        </mc:AlternateContent>
        <mc:AlternateContent xmlns:mc="http://schemas.openxmlformats.org/markup-compatibility/2006">
          <mc:Choice Requires="x14">
            <control shapeId="26743" r:id="rId90" name="Option Button 119">
              <controlPr defaultSize="0" autoFill="0" autoLine="0" autoPict="0">
                <anchor moveWithCells="1">
                  <from>
                    <xdr:col>1</xdr:col>
                    <xdr:colOff>19050</xdr:colOff>
                    <xdr:row>146</xdr:row>
                    <xdr:rowOff>28575</xdr:rowOff>
                  </from>
                  <to>
                    <xdr:col>7</xdr:col>
                    <xdr:colOff>419100</xdr:colOff>
                    <xdr:row>146</xdr:row>
                    <xdr:rowOff>400050</xdr:rowOff>
                  </to>
                </anchor>
              </controlPr>
            </control>
          </mc:Choice>
        </mc:AlternateContent>
        <mc:AlternateContent xmlns:mc="http://schemas.openxmlformats.org/markup-compatibility/2006">
          <mc:Choice Requires="x14">
            <control shapeId="26744" r:id="rId91" name="Option Button 120">
              <controlPr defaultSize="0" autoFill="0" autoLine="0" autoPict="0">
                <anchor moveWithCells="1">
                  <from>
                    <xdr:col>1</xdr:col>
                    <xdr:colOff>19050</xdr:colOff>
                    <xdr:row>147</xdr:row>
                    <xdr:rowOff>28575</xdr:rowOff>
                  </from>
                  <to>
                    <xdr:col>7</xdr:col>
                    <xdr:colOff>419100</xdr:colOff>
                    <xdr:row>147</xdr:row>
                    <xdr:rowOff>400050</xdr:rowOff>
                  </to>
                </anchor>
              </controlPr>
            </control>
          </mc:Choice>
        </mc:AlternateContent>
        <mc:AlternateContent xmlns:mc="http://schemas.openxmlformats.org/markup-compatibility/2006">
          <mc:Choice Requires="x14">
            <control shapeId="26745" r:id="rId92" name="Check Box 121">
              <controlPr defaultSize="0" autoFill="0" autoLine="0" autoPict="0">
                <anchor moveWithCells="1">
                  <from>
                    <xdr:col>1</xdr:col>
                    <xdr:colOff>304800</xdr:colOff>
                    <xdr:row>148</xdr:row>
                    <xdr:rowOff>38100</xdr:rowOff>
                  </from>
                  <to>
                    <xdr:col>7</xdr:col>
                    <xdr:colOff>438150</xdr:colOff>
                    <xdr:row>148</xdr:row>
                    <xdr:rowOff>304800</xdr:rowOff>
                  </to>
                </anchor>
              </controlPr>
            </control>
          </mc:Choice>
        </mc:AlternateContent>
        <mc:AlternateContent xmlns:mc="http://schemas.openxmlformats.org/markup-compatibility/2006">
          <mc:Choice Requires="x14">
            <control shapeId="26746" r:id="rId93" name="Check Box 122">
              <controlPr defaultSize="0" autoFill="0" autoLine="0" autoPict="0">
                <anchor moveWithCells="1">
                  <from>
                    <xdr:col>1</xdr:col>
                    <xdr:colOff>304800</xdr:colOff>
                    <xdr:row>149</xdr:row>
                    <xdr:rowOff>38100</xdr:rowOff>
                  </from>
                  <to>
                    <xdr:col>7</xdr:col>
                    <xdr:colOff>438150</xdr:colOff>
                    <xdr:row>149</xdr:row>
                    <xdr:rowOff>304800</xdr:rowOff>
                  </to>
                </anchor>
              </controlPr>
            </control>
          </mc:Choice>
        </mc:AlternateContent>
        <mc:AlternateContent xmlns:mc="http://schemas.openxmlformats.org/markup-compatibility/2006">
          <mc:Choice Requires="x14">
            <control shapeId="26747" r:id="rId94" name="Check Box 123">
              <controlPr defaultSize="0" autoFill="0" autoLine="0" autoPict="0">
                <anchor moveWithCells="1">
                  <from>
                    <xdr:col>1</xdr:col>
                    <xdr:colOff>304800</xdr:colOff>
                    <xdr:row>150</xdr:row>
                    <xdr:rowOff>38100</xdr:rowOff>
                  </from>
                  <to>
                    <xdr:col>7</xdr:col>
                    <xdr:colOff>438150</xdr:colOff>
                    <xdr:row>150</xdr:row>
                    <xdr:rowOff>304800</xdr:rowOff>
                  </to>
                </anchor>
              </controlPr>
            </control>
          </mc:Choice>
        </mc:AlternateContent>
        <mc:AlternateContent xmlns:mc="http://schemas.openxmlformats.org/markup-compatibility/2006">
          <mc:Choice Requires="x14">
            <control shapeId="26748" r:id="rId95" name="Check Box 124">
              <controlPr defaultSize="0" autoFill="0" autoLine="0" autoPict="0">
                <anchor moveWithCells="1">
                  <from>
                    <xdr:col>1</xdr:col>
                    <xdr:colOff>304800</xdr:colOff>
                    <xdr:row>151</xdr:row>
                    <xdr:rowOff>38100</xdr:rowOff>
                  </from>
                  <to>
                    <xdr:col>7</xdr:col>
                    <xdr:colOff>438150</xdr:colOff>
                    <xdr:row>151</xdr:row>
                    <xdr:rowOff>304800</xdr:rowOff>
                  </to>
                </anchor>
              </controlPr>
            </control>
          </mc:Choice>
        </mc:AlternateContent>
        <mc:AlternateContent xmlns:mc="http://schemas.openxmlformats.org/markup-compatibility/2006">
          <mc:Choice Requires="x14">
            <control shapeId="26749" r:id="rId96" name="Check Box 125">
              <controlPr defaultSize="0" autoFill="0" autoLine="0" autoPict="0">
                <anchor moveWithCells="1">
                  <from>
                    <xdr:col>1</xdr:col>
                    <xdr:colOff>304800</xdr:colOff>
                    <xdr:row>152</xdr:row>
                    <xdr:rowOff>38100</xdr:rowOff>
                  </from>
                  <to>
                    <xdr:col>7</xdr:col>
                    <xdr:colOff>438150</xdr:colOff>
                    <xdr:row>153</xdr:row>
                    <xdr:rowOff>0</xdr:rowOff>
                  </to>
                </anchor>
              </controlPr>
            </control>
          </mc:Choice>
        </mc:AlternateContent>
        <mc:AlternateContent xmlns:mc="http://schemas.openxmlformats.org/markup-compatibility/2006">
          <mc:Choice Requires="x14">
            <control shapeId="26750" r:id="rId97" name="Group Box 126">
              <controlPr defaultSize="0" autoFill="0" autoPict="0">
                <anchor moveWithCells="1">
                  <from>
                    <xdr:col>1</xdr:col>
                    <xdr:colOff>0</xdr:colOff>
                    <xdr:row>145</xdr:row>
                    <xdr:rowOff>371475</xdr:rowOff>
                  </from>
                  <to>
                    <xdr:col>8</xdr:col>
                    <xdr:colOff>0</xdr:colOff>
                    <xdr:row>153</xdr:row>
                    <xdr:rowOff>9525</xdr:rowOff>
                  </to>
                </anchor>
              </controlPr>
            </control>
          </mc:Choice>
        </mc:AlternateContent>
        <mc:AlternateContent xmlns:mc="http://schemas.openxmlformats.org/markup-compatibility/2006">
          <mc:Choice Requires="x14">
            <control shapeId="26751" r:id="rId98" name="Option Button 127">
              <controlPr defaultSize="0" autoFill="0" autoLine="0" autoPict="0">
                <anchor moveWithCells="1">
                  <from>
                    <xdr:col>1</xdr:col>
                    <xdr:colOff>19050</xdr:colOff>
                    <xdr:row>153</xdr:row>
                    <xdr:rowOff>28575</xdr:rowOff>
                  </from>
                  <to>
                    <xdr:col>7</xdr:col>
                    <xdr:colOff>419100</xdr:colOff>
                    <xdr:row>153</xdr:row>
                    <xdr:rowOff>400050</xdr:rowOff>
                  </to>
                </anchor>
              </controlPr>
            </control>
          </mc:Choice>
        </mc:AlternateContent>
        <mc:AlternateContent xmlns:mc="http://schemas.openxmlformats.org/markup-compatibility/2006">
          <mc:Choice Requires="x14">
            <control shapeId="26752" r:id="rId99" name="Option Button 128">
              <controlPr defaultSize="0" autoFill="0" autoLine="0" autoPict="0">
                <anchor moveWithCells="1">
                  <from>
                    <xdr:col>1</xdr:col>
                    <xdr:colOff>19050</xdr:colOff>
                    <xdr:row>154</xdr:row>
                    <xdr:rowOff>28575</xdr:rowOff>
                  </from>
                  <to>
                    <xdr:col>7</xdr:col>
                    <xdr:colOff>419100</xdr:colOff>
                    <xdr:row>155</xdr:row>
                    <xdr:rowOff>0</xdr:rowOff>
                  </to>
                </anchor>
              </controlPr>
            </control>
          </mc:Choice>
        </mc:AlternateContent>
        <mc:AlternateContent xmlns:mc="http://schemas.openxmlformats.org/markup-compatibility/2006">
          <mc:Choice Requires="x14">
            <control shapeId="26753" r:id="rId100" name="Check Box 129">
              <controlPr defaultSize="0" autoFill="0" autoLine="0" autoPict="0">
                <anchor moveWithCells="1">
                  <from>
                    <xdr:col>1</xdr:col>
                    <xdr:colOff>304800</xdr:colOff>
                    <xdr:row>156</xdr:row>
                    <xdr:rowOff>38100</xdr:rowOff>
                  </from>
                  <to>
                    <xdr:col>7</xdr:col>
                    <xdr:colOff>438150</xdr:colOff>
                    <xdr:row>157</xdr:row>
                    <xdr:rowOff>0</xdr:rowOff>
                  </to>
                </anchor>
              </controlPr>
            </control>
          </mc:Choice>
        </mc:AlternateContent>
        <mc:AlternateContent xmlns:mc="http://schemas.openxmlformats.org/markup-compatibility/2006">
          <mc:Choice Requires="x14">
            <control shapeId="26754" r:id="rId101" name="Check Box 130">
              <controlPr defaultSize="0" autoFill="0" autoLine="0" autoPict="0">
                <anchor moveWithCells="1">
                  <from>
                    <xdr:col>1</xdr:col>
                    <xdr:colOff>304800</xdr:colOff>
                    <xdr:row>157</xdr:row>
                    <xdr:rowOff>38100</xdr:rowOff>
                  </from>
                  <to>
                    <xdr:col>7</xdr:col>
                    <xdr:colOff>438150</xdr:colOff>
                    <xdr:row>157</xdr:row>
                    <xdr:rowOff>342900</xdr:rowOff>
                  </to>
                </anchor>
              </controlPr>
            </control>
          </mc:Choice>
        </mc:AlternateContent>
        <mc:AlternateContent xmlns:mc="http://schemas.openxmlformats.org/markup-compatibility/2006">
          <mc:Choice Requires="x14">
            <control shapeId="26755" r:id="rId102" name="Group Box 131">
              <controlPr defaultSize="0" autoFill="0" autoPict="0">
                <anchor moveWithCells="1">
                  <from>
                    <xdr:col>1</xdr:col>
                    <xdr:colOff>0</xdr:colOff>
                    <xdr:row>153</xdr:row>
                    <xdr:rowOff>9525</xdr:rowOff>
                  </from>
                  <to>
                    <xdr:col>8</xdr:col>
                    <xdr:colOff>0</xdr:colOff>
                    <xdr:row>158</xdr:row>
                    <xdr:rowOff>9525</xdr:rowOff>
                  </to>
                </anchor>
              </controlPr>
            </control>
          </mc:Choice>
        </mc:AlternateContent>
        <mc:AlternateContent xmlns:mc="http://schemas.openxmlformats.org/markup-compatibility/2006">
          <mc:Choice Requires="x14">
            <control shapeId="26756" r:id="rId103" name="Option Button 132">
              <controlPr defaultSize="0" autoFill="0" autoLine="0" autoPict="0">
                <anchor moveWithCells="1">
                  <from>
                    <xdr:col>1</xdr:col>
                    <xdr:colOff>19050</xdr:colOff>
                    <xdr:row>158</xdr:row>
                    <xdr:rowOff>28575</xdr:rowOff>
                  </from>
                  <to>
                    <xdr:col>7</xdr:col>
                    <xdr:colOff>419100</xdr:colOff>
                    <xdr:row>158</xdr:row>
                    <xdr:rowOff>390525</xdr:rowOff>
                  </to>
                </anchor>
              </controlPr>
            </control>
          </mc:Choice>
        </mc:AlternateContent>
        <mc:AlternateContent xmlns:mc="http://schemas.openxmlformats.org/markup-compatibility/2006">
          <mc:Choice Requires="x14">
            <control shapeId="26757" r:id="rId104" name="Option Button 133">
              <controlPr defaultSize="0" autoFill="0" autoLine="0" autoPict="0">
                <anchor moveWithCells="1">
                  <from>
                    <xdr:col>1</xdr:col>
                    <xdr:colOff>19050</xdr:colOff>
                    <xdr:row>159</xdr:row>
                    <xdr:rowOff>28575</xdr:rowOff>
                  </from>
                  <to>
                    <xdr:col>7</xdr:col>
                    <xdr:colOff>419100</xdr:colOff>
                    <xdr:row>160</xdr:row>
                    <xdr:rowOff>0</xdr:rowOff>
                  </to>
                </anchor>
              </controlPr>
            </control>
          </mc:Choice>
        </mc:AlternateContent>
        <mc:AlternateContent xmlns:mc="http://schemas.openxmlformats.org/markup-compatibility/2006">
          <mc:Choice Requires="x14">
            <control shapeId="26758" r:id="rId105" name="Check Box 134">
              <controlPr defaultSize="0" autoFill="0" autoLine="0" autoPict="0">
                <anchor moveWithCells="1">
                  <from>
                    <xdr:col>1</xdr:col>
                    <xdr:colOff>304800</xdr:colOff>
                    <xdr:row>161</xdr:row>
                    <xdr:rowOff>38100</xdr:rowOff>
                  </from>
                  <to>
                    <xdr:col>7</xdr:col>
                    <xdr:colOff>438150</xdr:colOff>
                    <xdr:row>162</xdr:row>
                    <xdr:rowOff>0</xdr:rowOff>
                  </to>
                </anchor>
              </controlPr>
            </control>
          </mc:Choice>
        </mc:AlternateContent>
        <mc:AlternateContent xmlns:mc="http://schemas.openxmlformats.org/markup-compatibility/2006">
          <mc:Choice Requires="x14">
            <control shapeId="26759" r:id="rId106" name="Check Box 135">
              <controlPr defaultSize="0" autoFill="0" autoLine="0" autoPict="0">
                <anchor moveWithCells="1">
                  <from>
                    <xdr:col>1</xdr:col>
                    <xdr:colOff>304800</xdr:colOff>
                    <xdr:row>162</xdr:row>
                    <xdr:rowOff>38100</xdr:rowOff>
                  </from>
                  <to>
                    <xdr:col>7</xdr:col>
                    <xdr:colOff>438150</xdr:colOff>
                    <xdr:row>162</xdr:row>
                    <xdr:rowOff>304800</xdr:rowOff>
                  </to>
                </anchor>
              </controlPr>
            </control>
          </mc:Choice>
        </mc:AlternateContent>
        <mc:AlternateContent xmlns:mc="http://schemas.openxmlformats.org/markup-compatibility/2006">
          <mc:Choice Requires="x14">
            <control shapeId="26760" r:id="rId107" name="Check Box 136">
              <controlPr defaultSize="0" autoFill="0" autoLine="0" autoPict="0">
                <anchor moveWithCells="1">
                  <from>
                    <xdr:col>1</xdr:col>
                    <xdr:colOff>304800</xdr:colOff>
                    <xdr:row>163</xdr:row>
                    <xdr:rowOff>28575</xdr:rowOff>
                  </from>
                  <to>
                    <xdr:col>7</xdr:col>
                    <xdr:colOff>438150</xdr:colOff>
                    <xdr:row>164</xdr:row>
                    <xdr:rowOff>19050</xdr:rowOff>
                  </to>
                </anchor>
              </controlPr>
            </control>
          </mc:Choice>
        </mc:AlternateContent>
        <mc:AlternateContent xmlns:mc="http://schemas.openxmlformats.org/markup-compatibility/2006">
          <mc:Choice Requires="x14">
            <control shapeId="26761" r:id="rId108" name="Group Box 137">
              <controlPr defaultSize="0" autoFill="0" autoPict="0">
                <anchor moveWithCells="1">
                  <from>
                    <xdr:col>1</xdr:col>
                    <xdr:colOff>0</xdr:colOff>
                    <xdr:row>158</xdr:row>
                    <xdr:rowOff>0</xdr:rowOff>
                  </from>
                  <to>
                    <xdr:col>8</xdr:col>
                    <xdr:colOff>0</xdr:colOff>
                    <xdr:row>165</xdr:row>
                    <xdr:rowOff>0</xdr:rowOff>
                  </to>
                </anchor>
              </controlPr>
            </control>
          </mc:Choice>
        </mc:AlternateContent>
        <mc:AlternateContent xmlns:mc="http://schemas.openxmlformats.org/markup-compatibility/2006">
          <mc:Choice Requires="x14">
            <control shapeId="26762" r:id="rId109" name="Option Button 138">
              <controlPr defaultSize="0" autoFill="0" autoLine="0" autoPict="0">
                <anchor moveWithCells="1">
                  <from>
                    <xdr:col>1</xdr:col>
                    <xdr:colOff>38100</xdr:colOff>
                    <xdr:row>21</xdr:row>
                    <xdr:rowOff>76200</xdr:rowOff>
                  </from>
                  <to>
                    <xdr:col>6</xdr:col>
                    <xdr:colOff>485775</xdr:colOff>
                    <xdr:row>21</xdr:row>
                    <xdr:rowOff>257175</xdr:rowOff>
                  </to>
                </anchor>
              </controlPr>
            </control>
          </mc:Choice>
        </mc:AlternateContent>
        <mc:AlternateContent xmlns:mc="http://schemas.openxmlformats.org/markup-compatibility/2006">
          <mc:Choice Requires="x14">
            <control shapeId="26764" r:id="rId110" name="Option Button 140">
              <controlPr defaultSize="0" autoFill="0" autoLine="0" autoPict="0">
                <anchor moveWithCells="1">
                  <from>
                    <xdr:col>1</xdr:col>
                    <xdr:colOff>19050</xdr:colOff>
                    <xdr:row>103</xdr:row>
                    <xdr:rowOff>28575</xdr:rowOff>
                  </from>
                  <to>
                    <xdr:col>7</xdr:col>
                    <xdr:colOff>419100</xdr:colOff>
                    <xdr:row>103</xdr:row>
                    <xdr:rowOff>247650</xdr:rowOff>
                  </to>
                </anchor>
              </controlPr>
            </control>
          </mc:Choice>
        </mc:AlternateContent>
        <mc:AlternateContent xmlns:mc="http://schemas.openxmlformats.org/markup-compatibility/2006">
          <mc:Choice Requires="x14">
            <control shapeId="26765" r:id="rId111" name="Option Button 141">
              <controlPr defaultSize="0" autoFill="0" autoLine="0" autoPict="0">
                <anchor moveWithCells="1">
                  <from>
                    <xdr:col>1</xdr:col>
                    <xdr:colOff>19050</xdr:colOff>
                    <xdr:row>104</xdr:row>
                    <xdr:rowOff>28575</xdr:rowOff>
                  </from>
                  <to>
                    <xdr:col>7</xdr:col>
                    <xdr:colOff>419100</xdr:colOff>
                    <xdr:row>104</xdr:row>
                    <xdr:rowOff>247650</xdr:rowOff>
                  </to>
                </anchor>
              </controlPr>
            </control>
          </mc:Choice>
        </mc:AlternateContent>
        <mc:AlternateContent xmlns:mc="http://schemas.openxmlformats.org/markup-compatibility/2006">
          <mc:Choice Requires="x14">
            <control shapeId="26767" r:id="rId112" name="Option Button 143">
              <controlPr defaultSize="0" autoFill="0" autoLine="0" autoPict="0">
                <anchor moveWithCells="1">
                  <from>
                    <xdr:col>1</xdr:col>
                    <xdr:colOff>19050</xdr:colOff>
                    <xdr:row>105</xdr:row>
                    <xdr:rowOff>28575</xdr:rowOff>
                  </from>
                  <to>
                    <xdr:col>7</xdr:col>
                    <xdr:colOff>419100</xdr:colOff>
                    <xdr:row>106</xdr:row>
                    <xdr:rowOff>0</xdr:rowOff>
                  </to>
                </anchor>
              </controlPr>
            </control>
          </mc:Choice>
        </mc:AlternateContent>
        <mc:AlternateContent xmlns:mc="http://schemas.openxmlformats.org/markup-compatibility/2006">
          <mc:Choice Requires="x14">
            <control shapeId="26769" r:id="rId113" name="Option Button 145">
              <controlPr defaultSize="0" autoFill="0" autoLine="0" autoPict="0">
                <anchor moveWithCells="1">
                  <from>
                    <xdr:col>1</xdr:col>
                    <xdr:colOff>19050</xdr:colOff>
                    <xdr:row>106</xdr:row>
                    <xdr:rowOff>28575</xdr:rowOff>
                  </from>
                  <to>
                    <xdr:col>7</xdr:col>
                    <xdr:colOff>419100</xdr:colOff>
                    <xdr:row>107</xdr:row>
                    <xdr:rowOff>9525</xdr:rowOff>
                  </to>
                </anchor>
              </controlPr>
            </control>
          </mc:Choice>
        </mc:AlternateContent>
        <mc:AlternateContent xmlns:mc="http://schemas.openxmlformats.org/markup-compatibility/2006">
          <mc:Choice Requires="x14">
            <control shapeId="26771" r:id="rId114" name="Option Button 147">
              <controlPr defaultSize="0" autoFill="0" autoLine="0" autoPict="0">
                <anchor moveWithCells="1">
                  <from>
                    <xdr:col>1</xdr:col>
                    <xdr:colOff>19050</xdr:colOff>
                    <xdr:row>107</xdr:row>
                    <xdr:rowOff>28575</xdr:rowOff>
                  </from>
                  <to>
                    <xdr:col>7</xdr:col>
                    <xdr:colOff>419100</xdr:colOff>
                    <xdr:row>108</xdr:row>
                    <xdr:rowOff>9525</xdr:rowOff>
                  </to>
                </anchor>
              </controlPr>
            </control>
          </mc:Choice>
        </mc:AlternateContent>
        <mc:AlternateContent xmlns:mc="http://schemas.openxmlformats.org/markup-compatibility/2006">
          <mc:Choice Requires="x14">
            <control shapeId="26772" r:id="rId115" name="Group Box 148">
              <controlPr defaultSize="0" autoFill="0" autoPict="0">
                <anchor moveWithCells="1">
                  <from>
                    <xdr:col>1</xdr:col>
                    <xdr:colOff>0</xdr:colOff>
                    <xdr:row>101</xdr:row>
                    <xdr:rowOff>257175</xdr:rowOff>
                  </from>
                  <to>
                    <xdr:col>8</xdr:col>
                    <xdr:colOff>0</xdr:colOff>
                    <xdr:row>109</xdr:row>
                    <xdr:rowOff>9525</xdr:rowOff>
                  </to>
                </anchor>
              </controlPr>
            </control>
          </mc:Choice>
        </mc:AlternateContent>
        <mc:AlternateContent xmlns:mc="http://schemas.openxmlformats.org/markup-compatibility/2006">
          <mc:Choice Requires="x14">
            <control shapeId="26663" r:id="rId116" name="Option Button 39">
              <controlPr defaultSize="0" autoFill="0" autoLine="0" autoPict="0">
                <anchor moveWithCells="1">
                  <from>
                    <xdr:col>1</xdr:col>
                    <xdr:colOff>57150</xdr:colOff>
                    <xdr:row>62</xdr:row>
                    <xdr:rowOff>19050</xdr:rowOff>
                  </from>
                  <to>
                    <xdr:col>7</xdr:col>
                    <xdr:colOff>219075</xdr:colOff>
                    <xdr:row>62</xdr:row>
                    <xdr:rowOff>666750</xdr:rowOff>
                  </to>
                </anchor>
              </controlPr>
            </control>
          </mc:Choice>
        </mc:AlternateContent>
        <mc:AlternateContent xmlns:mc="http://schemas.openxmlformats.org/markup-compatibility/2006">
          <mc:Choice Requires="x14">
            <control shapeId="26664" r:id="rId117" name="Option Button 40">
              <controlPr defaultSize="0" autoFill="0" autoLine="0" autoPict="0">
                <anchor moveWithCells="1">
                  <from>
                    <xdr:col>1</xdr:col>
                    <xdr:colOff>38100</xdr:colOff>
                    <xdr:row>63</xdr:row>
                    <xdr:rowOff>38100</xdr:rowOff>
                  </from>
                  <to>
                    <xdr:col>7</xdr:col>
                    <xdr:colOff>438150</xdr:colOff>
                    <xdr:row>63</xdr:row>
                    <xdr:rowOff>581025</xdr:rowOff>
                  </to>
                </anchor>
              </controlPr>
            </control>
          </mc:Choice>
        </mc:AlternateContent>
        <mc:AlternateContent xmlns:mc="http://schemas.openxmlformats.org/markup-compatibility/2006">
          <mc:Choice Requires="x14">
            <control shapeId="26667" r:id="rId118" name="Group Box 43">
              <controlPr defaultSize="0" autoFill="0" autoPict="0">
                <anchor moveWithCells="1">
                  <from>
                    <xdr:col>1</xdr:col>
                    <xdr:colOff>0</xdr:colOff>
                    <xdr:row>60</xdr:row>
                    <xdr:rowOff>390525</xdr:rowOff>
                  </from>
                  <to>
                    <xdr:col>8</xdr:col>
                    <xdr:colOff>0</xdr:colOff>
                    <xdr:row>69</xdr:row>
                    <xdr:rowOff>0</xdr:rowOff>
                  </to>
                </anchor>
              </controlPr>
            </control>
          </mc:Choice>
        </mc:AlternateContent>
        <mc:AlternateContent xmlns:mc="http://schemas.openxmlformats.org/markup-compatibility/2006">
          <mc:Choice Requires="x14">
            <control shapeId="26773" r:id="rId119" name="Check Box 149">
              <controlPr defaultSize="0" autoFill="0" autoLine="0" autoPict="0">
                <anchor moveWithCells="1">
                  <from>
                    <xdr:col>1</xdr:col>
                    <xdr:colOff>285750</xdr:colOff>
                    <xdr:row>65</xdr:row>
                    <xdr:rowOff>38100</xdr:rowOff>
                  </from>
                  <to>
                    <xdr:col>7</xdr:col>
                    <xdr:colOff>333375</xdr:colOff>
                    <xdr:row>65</xdr:row>
                    <xdr:rowOff>495300</xdr:rowOff>
                  </to>
                </anchor>
              </controlPr>
            </control>
          </mc:Choice>
        </mc:AlternateContent>
        <mc:AlternateContent xmlns:mc="http://schemas.openxmlformats.org/markup-compatibility/2006">
          <mc:Choice Requires="x14">
            <control shapeId="26774" r:id="rId120" name="Check Box 150">
              <controlPr defaultSize="0" autoFill="0" autoLine="0" autoPict="0">
                <anchor moveWithCells="1">
                  <from>
                    <xdr:col>1</xdr:col>
                    <xdr:colOff>285750</xdr:colOff>
                    <xdr:row>66</xdr:row>
                    <xdr:rowOff>57150</xdr:rowOff>
                  </from>
                  <to>
                    <xdr:col>7</xdr:col>
                    <xdr:colOff>400050</xdr:colOff>
                    <xdr:row>66</xdr:row>
                    <xdr:rowOff>381000</xdr:rowOff>
                  </to>
                </anchor>
              </controlPr>
            </control>
          </mc:Choice>
        </mc:AlternateContent>
        <mc:AlternateContent xmlns:mc="http://schemas.openxmlformats.org/markup-compatibility/2006">
          <mc:Choice Requires="x14">
            <control shapeId="26775" r:id="rId121" name="Check Box 151">
              <controlPr defaultSize="0" autoFill="0" autoLine="0" autoPict="0">
                <anchor moveWithCells="1">
                  <from>
                    <xdr:col>1</xdr:col>
                    <xdr:colOff>285750</xdr:colOff>
                    <xdr:row>67</xdr:row>
                    <xdr:rowOff>57150</xdr:rowOff>
                  </from>
                  <to>
                    <xdr:col>7</xdr:col>
                    <xdr:colOff>190500</xdr:colOff>
                    <xdr:row>67</xdr:row>
                    <xdr:rowOff>485775</xdr:rowOff>
                  </to>
                </anchor>
              </controlPr>
            </control>
          </mc:Choice>
        </mc:AlternateContent>
        <mc:AlternateContent xmlns:mc="http://schemas.openxmlformats.org/markup-compatibility/2006">
          <mc:Choice Requires="x14">
            <control shapeId="26777" r:id="rId122" name="Check Box 153">
              <controlPr defaultSize="0" autoFill="0" autoLine="0" autoPict="0">
                <anchor moveWithCells="1">
                  <from>
                    <xdr:col>1</xdr:col>
                    <xdr:colOff>285750</xdr:colOff>
                    <xdr:row>68</xdr:row>
                    <xdr:rowOff>57150</xdr:rowOff>
                  </from>
                  <to>
                    <xdr:col>7</xdr:col>
                    <xdr:colOff>247650</xdr:colOff>
                    <xdr:row>68</xdr:row>
                    <xdr:rowOff>381000</xdr:rowOff>
                  </to>
                </anchor>
              </controlPr>
            </control>
          </mc:Choice>
        </mc:AlternateContent>
        <mc:AlternateContent xmlns:mc="http://schemas.openxmlformats.org/markup-compatibility/2006">
          <mc:Choice Requires="x14">
            <control shapeId="26778" r:id="rId123" name="Check Box 154">
              <controlPr defaultSize="0" autoFill="0" autoLine="0" autoPict="0">
                <anchor moveWithCells="1">
                  <from>
                    <xdr:col>1</xdr:col>
                    <xdr:colOff>371475</xdr:colOff>
                    <xdr:row>48</xdr:row>
                    <xdr:rowOff>57150</xdr:rowOff>
                  </from>
                  <to>
                    <xdr:col>7</xdr:col>
                    <xdr:colOff>219075</xdr:colOff>
                    <xdr:row>48</xdr:row>
                    <xdr:rowOff>628650</xdr:rowOff>
                  </to>
                </anchor>
              </controlPr>
            </control>
          </mc:Choice>
        </mc:AlternateContent>
        <mc:AlternateContent xmlns:mc="http://schemas.openxmlformats.org/markup-compatibility/2006">
          <mc:Choice Requires="x14">
            <control shapeId="26785" r:id="rId124" name="Check Box 161">
              <controlPr defaultSize="0" autoFill="0" autoLine="0" autoPict="0">
                <anchor moveWithCells="1">
                  <from>
                    <xdr:col>1</xdr:col>
                    <xdr:colOff>371475</xdr:colOff>
                    <xdr:row>48</xdr:row>
                    <xdr:rowOff>638175</xdr:rowOff>
                  </from>
                  <to>
                    <xdr:col>7</xdr:col>
                    <xdr:colOff>219075</xdr:colOff>
                    <xdr:row>49</xdr:row>
                    <xdr:rowOff>571500</xdr:rowOff>
                  </to>
                </anchor>
              </controlPr>
            </control>
          </mc:Choice>
        </mc:AlternateContent>
        <mc:AlternateContent xmlns:mc="http://schemas.openxmlformats.org/markup-compatibility/2006">
          <mc:Choice Requires="x14">
            <control shapeId="26786" r:id="rId125" name="Group Box 162">
              <controlPr defaultSize="0" autoFill="0" autoPict="0">
                <anchor moveWithCells="1">
                  <from>
                    <xdr:col>1</xdr:col>
                    <xdr:colOff>9525</xdr:colOff>
                    <xdr:row>50</xdr:row>
                    <xdr:rowOff>0</xdr:rowOff>
                  </from>
                  <to>
                    <xdr:col>10</xdr:col>
                    <xdr:colOff>28575</xdr:colOff>
                    <xdr:row>55</xdr:row>
                    <xdr:rowOff>466725</xdr:rowOff>
                  </to>
                </anchor>
              </controlPr>
            </control>
          </mc:Choice>
        </mc:AlternateContent>
        <mc:AlternateContent xmlns:mc="http://schemas.openxmlformats.org/markup-compatibility/2006">
          <mc:Choice Requires="x14">
            <control shapeId="26787" r:id="rId126" name="Option Button 163">
              <controlPr defaultSize="0" autoFill="0" autoLine="0" autoPict="0">
                <anchor moveWithCells="1">
                  <from>
                    <xdr:col>1</xdr:col>
                    <xdr:colOff>19050</xdr:colOff>
                    <xdr:row>52</xdr:row>
                    <xdr:rowOff>9525</xdr:rowOff>
                  </from>
                  <to>
                    <xdr:col>7</xdr:col>
                    <xdr:colOff>314325</xdr:colOff>
                    <xdr:row>52</xdr:row>
                    <xdr:rowOff>419100</xdr:rowOff>
                  </to>
                </anchor>
              </controlPr>
            </control>
          </mc:Choice>
        </mc:AlternateContent>
        <mc:AlternateContent xmlns:mc="http://schemas.openxmlformats.org/markup-compatibility/2006">
          <mc:Choice Requires="x14">
            <control shapeId="26789" r:id="rId127" name="Option Button 165">
              <controlPr defaultSize="0" autoFill="0" autoLine="0" autoPict="0">
                <anchor moveWithCells="1">
                  <from>
                    <xdr:col>1</xdr:col>
                    <xdr:colOff>28575</xdr:colOff>
                    <xdr:row>57</xdr:row>
                    <xdr:rowOff>19050</xdr:rowOff>
                  </from>
                  <to>
                    <xdr:col>7</xdr:col>
                    <xdr:colOff>209550</xdr:colOff>
                    <xdr:row>57</xdr:row>
                    <xdr:rowOff>561975</xdr:rowOff>
                  </to>
                </anchor>
              </controlPr>
            </control>
          </mc:Choice>
        </mc:AlternateContent>
        <mc:AlternateContent xmlns:mc="http://schemas.openxmlformats.org/markup-compatibility/2006">
          <mc:Choice Requires="x14">
            <control shapeId="26790" r:id="rId128" name="Option Button 166">
              <controlPr defaultSize="0" autoFill="0" autoLine="0" autoPict="0">
                <anchor moveWithCells="1">
                  <from>
                    <xdr:col>1</xdr:col>
                    <xdr:colOff>28575</xdr:colOff>
                    <xdr:row>58</xdr:row>
                    <xdr:rowOff>19050</xdr:rowOff>
                  </from>
                  <to>
                    <xdr:col>7</xdr:col>
                    <xdr:colOff>152400</xdr:colOff>
                    <xdr:row>59</xdr:row>
                    <xdr:rowOff>19050</xdr:rowOff>
                  </to>
                </anchor>
              </controlPr>
            </control>
          </mc:Choice>
        </mc:AlternateContent>
        <mc:AlternateContent xmlns:mc="http://schemas.openxmlformats.org/markup-compatibility/2006">
          <mc:Choice Requires="x14">
            <control shapeId="26791" r:id="rId129" name="Check Box 167">
              <controlPr defaultSize="0" autoFill="0" autoLine="0" autoPict="0">
                <anchor moveWithCells="1">
                  <from>
                    <xdr:col>1</xdr:col>
                    <xdr:colOff>390525</xdr:colOff>
                    <xdr:row>59</xdr:row>
                    <xdr:rowOff>114300</xdr:rowOff>
                  </from>
                  <to>
                    <xdr:col>7</xdr:col>
                    <xdr:colOff>304800</xdr:colOff>
                    <xdr:row>59</xdr:row>
                    <xdr:rowOff>323850</xdr:rowOff>
                  </to>
                </anchor>
              </controlPr>
            </control>
          </mc:Choice>
        </mc:AlternateContent>
        <mc:AlternateContent xmlns:mc="http://schemas.openxmlformats.org/markup-compatibility/2006">
          <mc:Choice Requires="x14">
            <control shapeId="26793" r:id="rId130" name="Check Box 169">
              <controlPr defaultSize="0" autoFill="0" autoLine="0" autoPict="0">
                <anchor moveWithCells="1">
                  <from>
                    <xdr:col>1</xdr:col>
                    <xdr:colOff>390525</xdr:colOff>
                    <xdr:row>60</xdr:row>
                    <xdr:rowOff>104775</xdr:rowOff>
                  </from>
                  <to>
                    <xdr:col>7</xdr:col>
                    <xdr:colOff>304800</xdr:colOff>
                    <xdr:row>60</xdr:row>
                    <xdr:rowOff>314325</xdr:rowOff>
                  </to>
                </anchor>
              </controlPr>
            </control>
          </mc:Choice>
        </mc:AlternateContent>
        <mc:AlternateContent xmlns:mc="http://schemas.openxmlformats.org/markup-compatibility/2006">
          <mc:Choice Requires="x14">
            <control shapeId="26794" r:id="rId131" name="Group Box 170">
              <controlPr defaultSize="0" autoFill="0" autoPict="0">
                <anchor moveWithCells="1">
                  <from>
                    <xdr:col>1</xdr:col>
                    <xdr:colOff>0</xdr:colOff>
                    <xdr:row>56</xdr:row>
                    <xdr:rowOff>0</xdr:rowOff>
                  </from>
                  <to>
                    <xdr:col>8</xdr:col>
                    <xdr:colOff>0</xdr:colOff>
                    <xdr:row>60</xdr:row>
                    <xdr:rowOff>390525</xdr:rowOff>
                  </to>
                </anchor>
              </controlPr>
            </control>
          </mc:Choice>
        </mc:AlternateContent>
        <mc:AlternateContent xmlns:mc="http://schemas.openxmlformats.org/markup-compatibility/2006">
          <mc:Choice Requires="x14">
            <control shapeId="26795" r:id="rId132" name="Check Box 171">
              <controlPr defaultSize="0" autoFill="0" autoLine="0" autoPict="0">
                <anchor moveWithCells="1">
                  <from>
                    <xdr:col>1</xdr:col>
                    <xdr:colOff>495300</xdr:colOff>
                    <xdr:row>77</xdr:row>
                    <xdr:rowOff>47625</xdr:rowOff>
                  </from>
                  <to>
                    <xdr:col>7</xdr:col>
                    <xdr:colOff>0</xdr:colOff>
                    <xdr:row>77</xdr:row>
                    <xdr:rowOff>257175</xdr:rowOff>
                  </to>
                </anchor>
              </controlPr>
            </control>
          </mc:Choice>
        </mc:AlternateContent>
        <mc:AlternateContent xmlns:mc="http://schemas.openxmlformats.org/markup-compatibility/2006">
          <mc:Choice Requires="x14">
            <control shapeId="26797" r:id="rId133" name="Check Box 173">
              <controlPr defaultSize="0" autoFill="0" autoLine="0" autoPict="0">
                <anchor moveWithCells="1">
                  <from>
                    <xdr:col>1</xdr:col>
                    <xdr:colOff>495300</xdr:colOff>
                    <xdr:row>78</xdr:row>
                    <xdr:rowOff>66675</xdr:rowOff>
                  </from>
                  <to>
                    <xdr:col>6</xdr:col>
                    <xdr:colOff>228600</xdr:colOff>
                    <xdr:row>78</xdr:row>
                    <xdr:rowOff>285750</xdr:rowOff>
                  </to>
                </anchor>
              </controlPr>
            </control>
          </mc:Choice>
        </mc:AlternateContent>
        <mc:AlternateContent xmlns:mc="http://schemas.openxmlformats.org/markup-compatibility/2006">
          <mc:Choice Requires="x14">
            <control shapeId="26798" r:id="rId134" name="Check Box 174">
              <controlPr defaultSize="0" autoFill="0" autoLine="0" autoPict="0">
                <anchor moveWithCells="1">
                  <from>
                    <xdr:col>1</xdr:col>
                    <xdr:colOff>495300</xdr:colOff>
                    <xdr:row>79</xdr:row>
                    <xdr:rowOff>28575</xdr:rowOff>
                  </from>
                  <to>
                    <xdr:col>6</xdr:col>
                    <xdr:colOff>561975</xdr:colOff>
                    <xdr:row>80</xdr:row>
                    <xdr:rowOff>0</xdr:rowOff>
                  </to>
                </anchor>
              </controlPr>
            </control>
          </mc:Choice>
        </mc:AlternateContent>
        <mc:AlternateContent xmlns:mc="http://schemas.openxmlformats.org/markup-compatibility/2006">
          <mc:Choice Requires="x14">
            <control shapeId="26799" r:id="rId135" name="Check Box 175">
              <controlPr defaultSize="0" autoFill="0" autoLine="0" autoPict="0">
                <anchor moveWithCells="1">
                  <from>
                    <xdr:col>1</xdr:col>
                    <xdr:colOff>495300</xdr:colOff>
                    <xdr:row>80</xdr:row>
                    <xdr:rowOff>38100</xdr:rowOff>
                  </from>
                  <to>
                    <xdr:col>7</xdr:col>
                    <xdr:colOff>295275</xdr:colOff>
                    <xdr:row>80</xdr:row>
                    <xdr:rowOff>504825</xdr:rowOff>
                  </to>
                </anchor>
              </controlPr>
            </control>
          </mc:Choice>
        </mc:AlternateContent>
        <mc:AlternateContent xmlns:mc="http://schemas.openxmlformats.org/markup-compatibility/2006">
          <mc:Choice Requires="x14">
            <control shapeId="26806" r:id="rId136" name="Option Button 182">
              <controlPr defaultSize="0" autoFill="0" autoLine="0" autoPict="0">
                <anchor moveWithCells="1">
                  <from>
                    <xdr:col>1</xdr:col>
                    <xdr:colOff>38100</xdr:colOff>
                    <xdr:row>34</xdr:row>
                    <xdr:rowOff>47625</xdr:rowOff>
                  </from>
                  <to>
                    <xdr:col>7</xdr:col>
                    <xdr:colOff>333375</xdr:colOff>
                    <xdr:row>34</xdr:row>
                    <xdr:rowOff>466725</xdr:rowOff>
                  </to>
                </anchor>
              </controlPr>
            </control>
          </mc:Choice>
        </mc:AlternateContent>
        <mc:AlternateContent xmlns:mc="http://schemas.openxmlformats.org/markup-compatibility/2006">
          <mc:Choice Requires="x14">
            <control shapeId="26807" r:id="rId137" name="Option Button 183">
              <controlPr defaultSize="0" autoFill="0" autoLine="0" autoPict="0">
                <anchor moveWithCells="1">
                  <from>
                    <xdr:col>1</xdr:col>
                    <xdr:colOff>38100</xdr:colOff>
                    <xdr:row>35</xdr:row>
                    <xdr:rowOff>66675</xdr:rowOff>
                  </from>
                  <to>
                    <xdr:col>7</xdr:col>
                    <xdr:colOff>28575</xdr:colOff>
                    <xdr:row>35</xdr:row>
                    <xdr:rowOff>390525</xdr:rowOff>
                  </to>
                </anchor>
              </controlPr>
            </control>
          </mc:Choice>
        </mc:AlternateContent>
        <mc:AlternateContent xmlns:mc="http://schemas.openxmlformats.org/markup-compatibility/2006">
          <mc:Choice Requires="x14">
            <control shapeId="26810" r:id="rId138" name="Check Box 186">
              <controlPr defaultSize="0" autoFill="0" autoLine="0" autoPict="0">
                <anchor moveWithCells="1">
                  <from>
                    <xdr:col>1</xdr:col>
                    <xdr:colOff>447675</xdr:colOff>
                    <xdr:row>36</xdr:row>
                    <xdr:rowOff>95250</xdr:rowOff>
                  </from>
                  <to>
                    <xdr:col>7</xdr:col>
                    <xdr:colOff>333375</xdr:colOff>
                    <xdr:row>36</xdr:row>
                    <xdr:rowOff>447675</xdr:rowOff>
                  </to>
                </anchor>
              </controlPr>
            </control>
          </mc:Choice>
        </mc:AlternateContent>
        <mc:AlternateContent xmlns:mc="http://schemas.openxmlformats.org/markup-compatibility/2006">
          <mc:Choice Requires="x14">
            <control shapeId="26811" r:id="rId139" name="Check Box 187">
              <controlPr defaultSize="0" autoFill="0" autoLine="0" autoPict="0">
                <anchor moveWithCells="1">
                  <from>
                    <xdr:col>1</xdr:col>
                    <xdr:colOff>447675</xdr:colOff>
                    <xdr:row>37</xdr:row>
                    <xdr:rowOff>47625</xdr:rowOff>
                  </from>
                  <to>
                    <xdr:col>7</xdr:col>
                    <xdr:colOff>76200</xdr:colOff>
                    <xdr:row>37</xdr:row>
                    <xdr:rowOff>352425</xdr:rowOff>
                  </to>
                </anchor>
              </controlPr>
            </control>
          </mc:Choice>
        </mc:AlternateContent>
        <mc:AlternateContent xmlns:mc="http://schemas.openxmlformats.org/markup-compatibility/2006">
          <mc:Choice Requires="x14">
            <control shapeId="26812" r:id="rId140" name="Check Box 188">
              <controlPr defaultSize="0" autoFill="0" autoLine="0" autoPict="0">
                <anchor moveWithCells="1">
                  <from>
                    <xdr:col>1</xdr:col>
                    <xdr:colOff>447675</xdr:colOff>
                    <xdr:row>38</xdr:row>
                    <xdr:rowOff>57150</xdr:rowOff>
                  </from>
                  <to>
                    <xdr:col>7</xdr:col>
                    <xdr:colOff>266700</xdr:colOff>
                    <xdr:row>38</xdr:row>
                    <xdr:rowOff>352425</xdr:rowOff>
                  </to>
                </anchor>
              </controlPr>
            </control>
          </mc:Choice>
        </mc:AlternateContent>
        <mc:AlternateContent xmlns:mc="http://schemas.openxmlformats.org/markup-compatibility/2006">
          <mc:Choice Requires="x14">
            <control shapeId="26813" r:id="rId141" name="Check Box 189">
              <controlPr defaultSize="0" autoFill="0" autoLine="0" autoPict="0">
                <anchor moveWithCells="1">
                  <from>
                    <xdr:col>1</xdr:col>
                    <xdr:colOff>447675</xdr:colOff>
                    <xdr:row>39</xdr:row>
                    <xdr:rowOff>38100</xdr:rowOff>
                  </from>
                  <to>
                    <xdr:col>7</xdr:col>
                    <xdr:colOff>57150</xdr:colOff>
                    <xdr:row>39</xdr:row>
                    <xdr:rowOff>428625</xdr:rowOff>
                  </to>
                </anchor>
              </controlPr>
            </control>
          </mc:Choice>
        </mc:AlternateContent>
        <mc:AlternateContent xmlns:mc="http://schemas.openxmlformats.org/markup-compatibility/2006">
          <mc:Choice Requires="x14">
            <control shapeId="26814" r:id="rId142" name="Check Box 190">
              <controlPr defaultSize="0" autoFill="0" autoLine="0" autoPict="0">
                <anchor moveWithCells="1">
                  <from>
                    <xdr:col>1</xdr:col>
                    <xdr:colOff>38100</xdr:colOff>
                    <xdr:row>39</xdr:row>
                    <xdr:rowOff>400050</xdr:rowOff>
                  </from>
                  <to>
                    <xdr:col>13</xdr:col>
                    <xdr:colOff>495300</xdr:colOff>
                    <xdr:row>41</xdr:row>
                    <xdr:rowOff>38100</xdr:rowOff>
                  </to>
                </anchor>
              </controlPr>
            </control>
          </mc:Choice>
        </mc:AlternateContent>
        <mc:AlternateContent xmlns:mc="http://schemas.openxmlformats.org/markup-compatibility/2006">
          <mc:Choice Requires="x14">
            <control shapeId="26816" r:id="rId143" name="Group Box 192">
              <controlPr defaultSize="0" autoFill="0" autoPict="0">
                <anchor moveWithCells="1">
                  <from>
                    <xdr:col>1</xdr:col>
                    <xdr:colOff>9525</xdr:colOff>
                    <xdr:row>33</xdr:row>
                    <xdr:rowOff>0</xdr:rowOff>
                  </from>
                  <to>
                    <xdr:col>8</xdr:col>
                    <xdr:colOff>0</xdr:colOff>
                    <xdr:row>41</xdr:row>
                    <xdr:rowOff>0</xdr:rowOff>
                  </to>
                </anchor>
              </controlPr>
            </control>
          </mc:Choice>
        </mc:AlternateContent>
        <mc:AlternateContent xmlns:mc="http://schemas.openxmlformats.org/markup-compatibility/2006">
          <mc:Choice Requires="x14">
            <control shapeId="26819" r:id="rId144" name="Option Button 195">
              <controlPr defaultSize="0" autoFill="0" autoLine="0" autoPict="0">
                <anchor moveWithCells="1">
                  <from>
                    <xdr:col>1</xdr:col>
                    <xdr:colOff>57150</xdr:colOff>
                    <xdr:row>29</xdr:row>
                    <xdr:rowOff>57150</xdr:rowOff>
                  </from>
                  <to>
                    <xdr:col>7</xdr:col>
                    <xdr:colOff>295275</xdr:colOff>
                    <xdr:row>29</xdr:row>
                    <xdr:rowOff>304800</xdr:rowOff>
                  </to>
                </anchor>
              </controlPr>
            </control>
          </mc:Choice>
        </mc:AlternateContent>
        <mc:AlternateContent xmlns:mc="http://schemas.openxmlformats.org/markup-compatibility/2006">
          <mc:Choice Requires="x14">
            <control shapeId="26820" r:id="rId145" name="Option Button 196">
              <controlPr defaultSize="0" autoFill="0" autoLine="0" autoPict="0">
                <anchor moveWithCells="1">
                  <from>
                    <xdr:col>1</xdr:col>
                    <xdr:colOff>57150</xdr:colOff>
                    <xdr:row>30</xdr:row>
                    <xdr:rowOff>28575</xdr:rowOff>
                  </from>
                  <to>
                    <xdr:col>7</xdr:col>
                    <xdr:colOff>142875</xdr:colOff>
                    <xdr:row>31</xdr:row>
                    <xdr:rowOff>0</xdr:rowOff>
                  </to>
                </anchor>
              </controlPr>
            </control>
          </mc:Choice>
        </mc:AlternateContent>
        <mc:AlternateContent xmlns:mc="http://schemas.openxmlformats.org/markup-compatibility/2006">
          <mc:Choice Requires="x14">
            <control shapeId="26821" r:id="rId146" name="Option Button 197">
              <controlPr defaultSize="0" autoFill="0" autoLine="0" autoPict="0">
                <anchor moveWithCells="1">
                  <from>
                    <xdr:col>1</xdr:col>
                    <xdr:colOff>57150</xdr:colOff>
                    <xdr:row>31</xdr:row>
                    <xdr:rowOff>19050</xdr:rowOff>
                  </from>
                  <to>
                    <xdr:col>7</xdr:col>
                    <xdr:colOff>133350</xdr:colOff>
                    <xdr:row>31</xdr:row>
                    <xdr:rowOff>228600</xdr:rowOff>
                  </to>
                </anchor>
              </controlPr>
            </control>
          </mc:Choice>
        </mc:AlternateContent>
        <mc:AlternateContent xmlns:mc="http://schemas.openxmlformats.org/markup-compatibility/2006">
          <mc:Choice Requires="x14">
            <control shapeId="26822" r:id="rId147" name="Option Button 198">
              <controlPr defaultSize="0" autoFill="0" autoLine="0" autoPict="0">
                <anchor moveWithCells="1">
                  <from>
                    <xdr:col>1</xdr:col>
                    <xdr:colOff>47625</xdr:colOff>
                    <xdr:row>32</xdr:row>
                    <xdr:rowOff>19050</xdr:rowOff>
                  </from>
                  <to>
                    <xdr:col>7</xdr:col>
                    <xdr:colOff>95250</xdr:colOff>
                    <xdr:row>32</xdr:row>
                    <xdr:rowOff>228600</xdr:rowOff>
                  </to>
                </anchor>
              </controlPr>
            </control>
          </mc:Choice>
        </mc:AlternateContent>
        <mc:AlternateContent xmlns:mc="http://schemas.openxmlformats.org/markup-compatibility/2006">
          <mc:Choice Requires="x14">
            <control shapeId="26824" r:id="rId148" name="Option Button 200">
              <controlPr defaultSize="0" autoFill="0" autoLine="0" autoPict="0">
                <anchor moveWithCells="1">
                  <from>
                    <xdr:col>1</xdr:col>
                    <xdr:colOff>19050</xdr:colOff>
                    <xdr:row>101</xdr:row>
                    <xdr:rowOff>28575</xdr:rowOff>
                  </from>
                  <to>
                    <xdr:col>6</xdr:col>
                    <xdr:colOff>123825</xdr:colOff>
                    <xdr:row>101</xdr:row>
                    <xdr:rowOff>257175</xdr:rowOff>
                  </to>
                </anchor>
              </controlPr>
            </control>
          </mc:Choice>
        </mc:AlternateContent>
        <mc:AlternateContent xmlns:mc="http://schemas.openxmlformats.org/markup-compatibility/2006">
          <mc:Choice Requires="x14">
            <control shapeId="26827" r:id="rId149" name="Group Box 203">
              <controlPr defaultSize="0" autoFill="0" autoPict="0">
                <anchor moveWithCells="1">
                  <from>
                    <xdr:col>1</xdr:col>
                    <xdr:colOff>0</xdr:colOff>
                    <xdr:row>3</xdr:row>
                    <xdr:rowOff>0</xdr:rowOff>
                  </from>
                  <to>
                    <xdr:col>8</xdr:col>
                    <xdr:colOff>0</xdr:colOff>
                    <xdr:row>9</xdr:row>
                    <xdr:rowOff>19050</xdr:rowOff>
                  </to>
                </anchor>
              </controlPr>
            </control>
          </mc:Choice>
        </mc:AlternateContent>
        <mc:AlternateContent xmlns:mc="http://schemas.openxmlformats.org/markup-compatibility/2006">
          <mc:Choice Requires="x14">
            <control shapeId="26828" r:id="rId150" name="Option Button 204">
              <controlPr defaultSize="0" autoFill="0" autoLine="0" autoPict="0">
                <anchor moveWithCells="1">
                  <from>
                    <xdr:col>1</xdr:col>
                    <xdr:colOff>19050</xdr:colOff>
                    <xdr:row>3</xdr:row>
                    <xdr:rowOff>123825</xdr:rowOff>
                  </from>
                  <to>
                    <xdr:col>6</xdr:col>
                    <xdr:colOff>552450</xdr:colOff>
                    <xdr:row>3</xdr:row>
                    <xdr:rowOff>342900</xdr:rowOff>
                  </to>
                </anchor>
              </controlPr>
            </control>
          </mc:Choice>
        </mc:AlternateContent>
        <mc:AlternateContent xmlns:mc="http://schemas.openxmlformats.org/markup-compatibility/2006">
          <mc:Choice Requires="x14">
            <control shapeId="26829" r:id="rId151" name="Option Button 205">
              <controlPr defaultSize="0" autoFill="0" autoLine="0" autoPict="0">
                <anchor moveWithCells="1">
                  <from>
                    <xdr:col>1</xdr:col>
                    <xdr:colOff>19050</xdr:colOff>
                    <xdr:row>5</xdr:row>
                    <xdr:rowOff>57150</xdr:rowOff>
                  </from>
                  <to>
                    <xdr:col>7</xdr:col>
                    <xdr:colOff>342900</xdr:colOff>
                    <xdr:row>6</xdr:row>
                    <xdr:rowOff>28575</xdr:rowOff>
                  </to>
                </anchor>
              </controlPr>
            </control>
          </mc:Choice>
        </mc:AlternateContent>
        <mc:AlternateContent xmlns:mc="http://schemas.openxmlformats.org/markup-compatibility/2006">
          <mc:Choice Requires="x14">
            <control shapeId="26830" r:id="rId152" name="Option Button 206">
              <controlPr defaultSize="0" autoFill="0" autoLine="0" autoPict="0">
                <anchor moveWithCells="1">
                  <from>
                    <xdr:col>1</xdr:col>
                    <xdr:colOff>19050</xdr:colOff>
                    <xdr:row>6</xdr:row>
                    <xdr:rowOff>38100</xdr:rowOff>
                  </from>
                  <to>
                    <xdr:col>7</xdr:col>
                    <xdr:colOff>400050</xdr:colOff>
                    <xdr:row>6</xdr:row>
                    <xdr:rowOff>381000</xdr:rowOff>
                  </to>
                </anchor>
              </controlPr>
            </control>
          </mc:Choice>
        </mc:AlternateContent>
        <mc:AlternateContent xmlns:mc="http://schemas.openxmlformats.org/markup-compatibility/2006">
          <mc:Choice Requires="x14">
            <control shapeId="26831" r:id="rId153" name="Option Button 207">
              <controlPr defaultSize="0" autoFill="0" autoLine="0" autoPict="0">
                <anchor moveWithCells="1">
                  <from>
                    <xdr:col>1</xdr:col>
                    <xdr:colOff>19050</xdr:colOff>
                    <xdr:row>7</xdr:row>
                    <xdr:rowOff>95250</xdr:rowOff>
                  </from>
                  <to>
                    <xdr:col>7</xdr:col>
                    <xdr:colOff>466725</xdr:colOff>
                    <xdr:row>7</xdr:row>
                    <xdr:rowOff>352425</xdr:rowOff>
                  </to>
                </anchor>
              </controlPr>
            </control>
          </mc:Choice>
        </mc:AlternateContent>
        <mc:AlternateContent xmlns:mc="http://schemas.openxmlformats.org/markup-compatibility/2006">
          <mc:Choice Requires="x14">
            <control shapeId="26832" r:id="rId154" name="Option Button 208">
              <controlPr defaultSize="0" autoFill="0" autoLine="0" autoPict="0">
                <anchor moveWithCells="1">
                  <from>
                    <xdr:col>1</xdr:col>
                    <xdr:colOff>19050</xdr:colOff>
                    <xdr:row>8</xdr:row>
                    <xdr:rowOff>57150</xdr:rowOff>
                  </from>
                  <to>
                    <xdr:col>7</xdr:col>
                    <xdr:colOff>457200</xdr:colOff>
                    <xdr:row>8</xdr:row>
                    <xdr:rowOff>314325</xdr:rowOff>
                  </to>
                </anchor>
              </controlPr>
            </control>
          </mc:Choice>
        </mc:AlternateContent>
        <mc:AlternateContent xmlns:mc="http://schemas.openxmlformats.org/markup-compatibility/2006">
          <mc:Choice Requires="x14">
            <control shapeId="26833" r:id="rId155" name="Check Box 209">
              <controlPr defaultSize="0" autoFill="0" autoLine="0" autoPict="0">
                <anchor moveWithCells="1">
                  <from>
                    <xdr:col>1</xdr:col>
                    <xdr:colOff>285750</xdr:colOff>
                    <xdr:row>64</xdr:row>
                    <xdr:rowOff>180975</xdr:rowOff>
                  </from>
                  <to>
                    <xdr:col>7</xdr:col>
                    <xdr:colOff>104775</xdr:colOff>
                    <xdr:row>64</xdr:row>
                    <xdr:rowOff>447675</xdr:rowOff>
                  </to>
                </anchor>
              </controlPr>
            </control>
          </mc:Choice>
        </mc:AlternateContent>
        <mc:AlternateContent xmlns:mc="http://schemas.openxmlformats.org/markup-compatibility/2006">
          <mc:Choice Requires="x14">
            <control shapeId="26837" r:id="rId156" name="Option Button 213">
              <controlPr defaultSize="0" autoFill="0" autoLine="0" autoPict="0">
                <anchor moveWithCells="1">
                  <from>
                    <xdr:col>1</xdr:col>
                    <xdr:colOff>9525</xdr:colOff>
                    <xdr:row>45</xdr:row>
                    <xdr:rowOff>114300</xdr:rowOff>
                  </from>
                  <to>
                    <xdr:col>7</xdr:col>
                    <xdr:colOff>57150</xdr:colOff>
                    <xdr:row>46</xdr:row>
                    <xdr:rowOff>0</xdr:rowOff>
                  </to>
                </anchor>
              </controlPr>
            </control>
          </mc:Choice>
        </mc:AlternateContent>
        <mc:AlternateContent xmlns:mc="http://schemas.openxmlformats.org/markup-compatibility/2006">
          <mc:Choice Requires="x14">
            <control shapeId="26838" r:id="rId157" name="Option Button 214">
              <controlPr defaultSize="0" autoFill="0" autoLine="0" autoPict="0">
                <anchor moveWithCells="1">
                  <from>
                    <xdr:col>1</xdr:col>
                    <xdr:colOff>9525</xdr:colOff>
                    <xdr:row>46</xdr:row>
                    <xdr:rowOff>28575</xdr:rowOff>
                  </from>
                  <to>
                    <xdr:col>7</xdr:col>
                    <xdr:colOff>190500</xdr:colOff>
                    <xdr:row>46</xdr:row>
                    <xdr:rowOff>533400</xdr:rowOff>
                  </to>
                </anchor>
              </controlPr>
            </control>
          </mc:Choice>
        </mc:AlternateContent>
        <mc:AlternateContent xmlns:mc="http://schemas.openxmlformats.org/markup-compatibility/2006">
          <mc:Choice Requires="x14">
            <control shapeId="26839" r:id="rId158" name="Option Button 215">
              <controlPr defaultSize="0" autoFill="0" autoLine="0" autoPict="0">
                <anchor moveWithCells="1">
                  <from>
                    <xdr:col>1</xdr:col>
                    <xdr:colOff>9525</xdr:colOff>
                    <xdr:row>47</xdr:row>
                    <xdr:rowOff>57150</xdr:rowOff>
                  </from>
                  <to>
                    <xdr:col>7</xdr:col>
                    <xdr:colOff>342900</xdr:colOff>
                    <xdr:row>47</xdr:row>
                    <xdr:rowOff>571500</xdr:rowOff>
                  </to>
                </anchor>
              </controlPr>
            </control>
          </mc:Choice>
        </mc:AlternateContent>
        <mc:AlternateContent xmlns:mc="http://schemas.openxmlformats.org/markup-compatibility/2006">
          <mc:Choice Requires="x14">
            <control shapeId="26840" r:id="rId159" name="Option Button 216">
              <controlPr defaultSize="0" autoFill="0" autoLine="0" autoPict="0">
                <anchor moveWithCells="1">
                  <from>
                    <xdr:col>1</xdr:col>
                    <xdr:colOff>38100</xdr:colOff>
                    <xdr:row>73</xdr:row>
                    <xdr:rowOff>123825</xdr:rowOff>
                  </from>
                  <to>
                    <xdr:col>7</xdr:col>
                    <xdr:colOff>142875</xdr:colOff>
                    <xdr:row>73</xdr:row>
                    <xdr:rowOff>552450</xdr:rowOff>
                  </to>
                </anchor>
              </controlPr>
            </control>
          </mc:Choice>
        </mc:AlternateContent>
        <mc:AlternateContent xmlns:mc="http://schemas.openxmlformats.org/markup-compatibility/2006">
          <mc:Choice Requires="x14">
            <control shapeId="26841" r:id="rId160" name="Check Box 217">
              <controlPr defaultSize="0" autoFill="0" autoLine="0" autoPict="0">
                <anchor moveWithCells="1">
                  <from>
                    <xdr:col>1</xdr:col>
                    <xdr:colOff>304800</xdr:colOff>
                    <xdr:row>155</xdr:row>
                    <xdr:rowOff>114300</xdr:rowOff>
                  </from>
                  <to>
                    <xdr:col>6</xdr:col>
                    <xdr:colOff>581025</xdr:colOff>
                    <xdr:row>156</xdr:row>
                    <xdr:rowOff>0</xdr:rowOff>
                  </to>
                </anchor>
              </controlPr>
            </control>
          </mc:Choice>
        </mc:AlternateContent>
        <mc:AlternateContent xmlns:mc="http://schemas.openxmlformats.org/markup-compatibility/2006">
          <mc:Choice Requires="x14">
            <control shapeId="26842" r:id="rId161" name="Check Box 218">
              <controlPr defaultSize="0" autoFill="0" autoLine="0" autoPict="0">
                <anchor moveWithCells="1">
                  <from>
                    <xdr:col>1</xdr:col>
                    <xdr:colOff>304800</xdr:colOff>
                    <xdr:row>160</xdr:row>
                    <xdr:rowOff>114300</xdr:rowOff>
                  </from>
                  <to>
                    <xdr:col>6</xdr:col>
                    <xdr:colOff>161925</xdr:colOff>
                    <xdr:row>160</xdr:row>
                    <xdr:rowOff>371475</xdr:rowOff>
                  </to>
                </anchor>
              </controlPr>
            </control>
          </mc:Choice>
        </mc:AlternateContent>
        <mc:AlternateContent xmlns:mc="http://schemas.openxmlformats.org/markup-compatibility/2006">
          <mc:Choice Requires="x14">
            <control shapeId="26843" r:id="rId162" name="Option Button 219">
              <controlPr defaultSize="0" autoFill="0" autoLine="0" autoPict="0">
                <anchor moveWithCells="1">
                  <from>
                    <xdr:col>1</xdr:col>
                    <xdr:colOff>19050</xdr:colOff>
                    <xdr:row>164</xdr:row>
                    <xdr:rowOff>47625</xdr:rowOff>
                  </from>
                  <to>
                    <xdr:col>7</xdr:col>
                    <xdr:colOff>361950</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M106"/>
  <sheetViews>
    <sheetView view="pageBreakPreview" zoomScale="90" zoomScaleNormal="100" zoomScaleSheetLayoutView="90" workbookViewId="0">
      <selection activeCell="K4" sqref="K4"/>
    </sheetView>
  </sheetViews>
  <sheetFormatPr defaultRowHeight="15" x14ac:dyDescent="0.25"/>
  <cols>
    <col min="1" max="1" width="40.5703125" customWidth="1"/>
    <col min="2" max="2" width="47.85546875" customWidth="1"/>
    <col min="3" max="4" width="9.140625" hidden="1" customWidth="1"/>
    <col min="5" max="5" width="9.140625" style="20"/>
    <col min="7" max="7" width="24.5703125" style="240" customWidth="1"/>
    <col min="8" max="8" width="23.5703125" style="241" customWidth="1"/>
  </cols>
  <sheetData>
    <row r="1" spans="1:8" ht="33" customHeight="1" thickBot="1" x14ac:dyDescent="0.3">
      <c r="A1" s="467" t="s">
        <v>216</v>
      </c>
      <c r="B1" s="468"/>
      <c r="C1" s="468"/>
      <c r="D1" s="468"/>
      <c r="E1" s="468"/>
      <c r="F1" s="468"/>
      <c r="G1" s="468"/>
      <c r="H1" s="469"/>
    </row>
    <row r="2" spans="1:8" ht="45.75" customHeight="1" thickBot="1" x14ac:dyDescent="0.3">
      <c r="A2" s="470" t="s">
        <v>124</v>
      </c>
      <c r="B2" s="471"/>
      <c r="C2" s="471"/>
      <c r="D2" s="471"/>
      <c r="E2" s="471"/>
      <c r="F2" s="471"/>
      <c r="G2" s="471"/>
      <c r="H2" s="472"/>
    </row>
    <row r="3" spans="1:8" ht="62.25" customHeight="1" thickBot="1" x14ac:dyDescent="0.3">
      <c r="A3" s="475" t="s">
        <v>215</v>
      </c>
      <c r="B3" s="476"/>
      <c r="C3" s="476"/>
      <c r="D3" s="476"/>
      <c r="E3" s="476"/>
      <c r="F3" s="476"/>
      <c r="G3" s="244" t="s">
        <v>139</v>
      </c>
      <c r="H3" s="237" t="s">
        <v>425</v>
      </c>
    </row>
    <row r="4" spans="1:8" ht="41.25" customHeight="1" x14ac:dyDescent="0.25">
      <c r="A4" s="303" t="s">
        <v>125</v>
      </c>
      <c r="B4" s="49"/>
      <c r="C4" s="49">
        <v>4</v>
      </c>
      <c r="D4" s="54" t="str">
        <f>IF($C$4=1, "0", "0")</f>
        <v>0</v>
      </c>
      <c r="E4" s="211" t="s">
        <v>107</v>
      </c>
      <c r="F4" s="153">
        <f>D4+D5+D6+D7</f>
        <v>6</v>
      </c>
      <c r="G4" s="372" t="s">
        <v>448</v>
      </c>
      <c r="H4" s="354" t="s">
        <v>483</v>
      </c>
    </row>
    <row r="5" spans="1:8" ht="36" customHeight="1" x14ac:dyDescent="0.25">
      <c r="A5" s="304"/>
      <c r="B5" s="50"/>
      <c r="C5" s="50"/>
      <c r="D5" s="33" t="str">
        <f>IF($C$4=2, "3", "0")</f>
        <v>0</v>
      </c>
      <c r="E5" s="212"/>
      <c r="F5" s="34"/>
      <c r="G5" s="359"/>
      <c r="H5" s="355"/>
    </row>
    <row r="6" spans="1:8" ht="36" customHeight="1" x14ac:dyDescent="0.25">
      <c r="A6" s="304"/>
      <c r="B6" s="150"/>
      <c r="C6" s="50"/>
      <c r="D6" s="33" t="str">
        <f>IF($C$4=3, "4", "0")</f>
        <v>0</v>
      </c>
      <c r="E6" s="212"/>
      <c r="F6" s="34"/>
      <c r="G6" s="359"/>
      <c r="H6" s="355"/>
    </row>
    <row r="7" spans="1:8" ht="47.25" customHeight="1" thickBot="1" x14ac:dyDescent="0.3">
      <c r="A7" s="305"/>
      <c r="B7" s="151"/>
      <c r="C7" s="51"/>
      <c r="D7" s="56" t="str">
        <f>IF($C$4=4, "6", "0")</f>
        <v>6</v>
      </c>
      <c r="E7" s="213"/>
      <c r="F7" s="57"/>
      <c r="G7" s="373"/>
      <c r="H7" s="356"/>
    </row>
    <row r="8" spans="1:8" ht="30" customHeight="1" x14ac:dyDescent="0.25">
      <c r="A8" s="303" t="s">
        <v>230</v>
      </c>
      <c r="B8" s="49"/>
      <c r="C8" s="49">
        <v>3</v>
      </c>
      <c r="D8" s="54" t="str">
        <f>IF($C$8=1, "0", "0")</f>
        <v>0</v>
      </c>
      <c r="E8" s="214" t="s">
        <v>108</v>
      </c>
      <c r="F8" s="55">
        <f>D8+D9+D10</f>
        <v>6</v>
      </c>
      <c r="G8" s="293" t="s">
        <v>463</v>
      </c>
      <c r="H8" s="407"/>
    </row>
    <row r="9" spans="1:8" ht="36.75" customHeight="1" x14ac:dyDescent="0.25">
      <c r="A9" s="304"/>
      <c r="B9" s="50"/>
      <c r="C9" s="50"/>
      <c r="D9" s="33" t="str">
        <f>IF($C$8=2, "3", "0")</f>
        <v>0</v>
      </c>
      <c r="E9" s="212"/>
      <c r="F9" s="34"/>
      <c r="G9" s="294"/>
      <c r="H9" s="408"/>
    </row>
    <row r="10" spans="1:8" ht="40.5" customHeight="1" thickBot="1" x14ac:dyDescent="0.3">
      <c r="A10" s="305"/>
      <c r="B10" s="51"/>
      <c r="C10" s="51"/>
      <c r="D10" s="56" t="str">
        <f>IF($C$8=3, "6", "0")</f>
        <v>6</v>
      </c>
      <c r="E10" s="213"/>
      <c r="F10" s="57"/>
      <c r="G10" s="295"/>
      <c r="H10" s="409"/>
    </row>
    <row r="11" spans="1:8" ht="42.75" customHeight="1" x14ac:dyDescent="0.25">
      <c r="A11" s="303" t="s">
        <v>231</v>
      </c>
      <c r="B11" s="49"/>
      <c r="C11" s="49">
        <v>2</v>
      </c>
      <c r="D11" s="54" t="str">
        <f>IF($C$11=1, "4", "0")</f>
        <v>0</v>
      </c>
      <c r="E11" s="211" t="s">
        <v>109</v>
      </c>
      <c r="F11" s="153">
        <f>D11+D12</f>
        <v>0</v>
      </c>
      <c r="G11" s="459" t="s">
        <v>363</v>
      </c>
      <c r="H11" s="354"/>
    </row>
    <row r="12" spans="1:8" ht="60.75" customHeight="1" thickBot="1" x14ac:dyDescent="0.3">
      <c r="A12" s="304"/>
      <c r="B12" s="50"/>
      <c r="C12" s="50"/>
      <c r="D12" s="33" t="str">
        <f>IF($C$11=2, "0", "0")</f>
        <v>0</v>
      </c>
      <c r="E12" s="212"/>
      <c r="F12" s="34"/>
      <c r="G12" s="452"/>
      <c r="H12" s="401"/>
    </row>
    <row r="13" spans="1:8" ht="30" customHeight="1" x14ac:dyDescent="0.25">
      <c r="A13" s="303" t="s">
        <v>232</v>
      </c>
      <c r="B13" s="65" t="s">
        <v>126</v>
      </c>
      <c r="C13" s="49"/>
      <c r="D13" s="54"/>
      <c r="E13" s="211" t="s">
        <v>113</v>
      </c>
      <c r="F13" s="153">
        <f>D15+D16+D17+D19+D20+D21+D23+D24+D25</f>
        <v>4</v>
      </c>
      <c r="G13" s="372" t="s">
        <v>364</v>
      </c>
      <c r="H13" s="354"/>
    </row>
    <row r="14" spans="1:8" ht="20.100000000000001" customHeight="1" x14ac:dyDescent="0.25">
      <c r="A14" s="304"/>
      <c r="B14" s="152" t="s">
        <v>127</v>
      </c>
      <c r="C14" s="50"/>
      <c r="D14" s="33"/>
      <c r="E14" s="212"/>
      <c r="F14" s="34"/>
      <c r="G14" s="359"/>
      <c r="H14" s="355"/>
    </row>
    <row r="15" spans="1:8" ht="16.5" customHeight="1" x14ac:dyDescent="0.25">
      <c r="A15" s="304"/>
      <c r="B15" s="50"/>
      <c r="C15" s="50">
        <v>7</v>
      </c>
      <c r="D15" s="33">
        <f>IF($C$15=1, 4, 0)</f>
        <v>0</v>
      </c>
      <c r="E15" s="212"/>
      <c r="F15" s="34"/>
      <c r="G15" s="359"/>
      <c r="H15" s="355"/>
    </row>
    <row r="16" spans="1:8" ht="20.100000000000001" customHeight="1" x14ac:dyDescent="0.25">
      <c r="A16" s="304"/>
      <c r="B16" s="50"/>
      <c r="C16" s="50"/>
      <c r="D16" s="33">
        <f>IF($C$15=2, 2, 0)</f>
        <v>0</v>
      </c>
      <c r="E16" s="212"/>
      <c r="F16" s="34"/>
      <c r="G16" s="359"/>
      <c r="H16" s="355"/>
    </row>
    <row r="17" spans="1:13" ht="20.100000000000001" customHeight="1" x14ac:dyDescent="0.25">
      <c r="A17" s="304"/>
      <c r="B17" s="50"/>
      <c r="C17" s="50"/>
      <c r="D17" s="33">
        <f>IF($C$15=3, 0, 0)</f>
        <v>0</v>
      </c>
      <c r="E17" s="212"/>
      <c r="F17" s="34"/>
      <c r="G17" s="359"/>
      <c r="H17" s="355"/>
    </row>
    <row r="18" spans="1:13" ht="20.100000000000001" customHeight="1" x14ac:dyDescent="0.25">
      <c r="A18" s="304"/>
      <c r="B18" s="152" t="s">
        <v>128</v>
      </c>
      <c r="C18" s="50"/>
      <c r="D18" s="33"/>
      <c r="E18" s="212"/>
      <c r="F18" s="34"/>
      <c r="G18" s="359"/>
      <c r="H18" s="355"/>
    </row>
    <row r="19" spans="1:13" ht="20.100000000000001" customHeight="1" x14ac:dyDescent="0.25">
      <c r="A19" s="304"/>
      <c r="B19" s="50"/>
      <c r="C19" s="50"/>
      <c r="D19" s="33">
        <f>IF($C$15=4, 4, 0)</f>
        <v>0</v>
      </c>
      <c r="E19" s="212"/>
      <c r="F19" s="34"/>
      <c r="G19" s="359"/>
      <c r="H19" s="355"/>
    </row>
    <row r="20" spans="1:13" ht="20.100000000000001" customHeight="1" x14ac:dyDescent="0.25">
      <c r="A20" s="304"/>
      <c r="B20" s="50"/>
      <c r="C20" s="50"/>
      <c r="D20" s="33">
        <f>IF($C$15=5, 2, 0)</f>
        <v>0</v>
      </c>
      <c r="E20" s="212"/>
      <c r="F20" s="34"/>
      <c r="G20" s="359"/>
      <c r="H20" s="355"/>
    </row>
    <row r="21" spans="1:13" ht="20.100000000000001" customHeight="1" x14ac:dyDescent="0.25">
      <c r="A21" s="304"/>
      <c r="B21" s="50"/>
      <c r="C21" s="50"/>
      <c r="D21" s="33">
        <f>IF($C$15=6, 0, 0)</f>
        <v>0</v>
      </c>
      <c r="E21" s="212"/>
      <c r="F21" s="34"/>
      <c r="G21" s="359"/>
      <c r="H21" s="355"/>
    </row>
    <row r="22" spans="1:13" ht="20.100000000000001" customHeight="1" x14ac:dyDescent="0.25">
      <c r="A22" s="304"/>
      <c r="B22" s="152" t="s">
        <v>129</v>
      </c>
      <c r="C22" s="50"/>
      <c r="D22" s="33"/>
      <c r="E22" s="212"/>
      <c r="F22" s="34"/>
      <c r="G22" s="359"/>
      <c r="H22" s="355"/>
    </row>
    <row r="23" spans="1:13" ht="20.100000000000001" customHeight="1" x14ac:dyDescent="0.25">
      <c r="A23" s="304"/>
      <c r="B23" s="50"/>
      <c r="C23" s="50"/>
      <c r="D23" s="33">
        <f>IF($C$15=7, 4, 0)</f>
        <v>4</v>
      </c>
      <c r="E23" s="212"/>
      <c r="F23" s="34"/>
      <c r="G23" s="359"/>
      <c r="H23" s="355"/>
    </row>
    <row r="24" spans="1:13" ht="20.100000000000001" customHeight="1" x14ac:dyDescent="0.25">
      <c r="A24" s="304"/>
      <c r="B24" s="50"/>
      <c r="C24" s="50"/>
      <c r="D24" s="33">
        <f>IF($C$15=8, 2, 0)</f>
        <v>0</v>
      </c>
      <c r="E24" s="212"/>
      <c r="F24" s="34"/>
      <c r="G24" s="359"/>
      <c r="H24" s="355"/>
    </row>
    <row r="25" spans="1:13" ht="20.100000000000001" customHeight="1" thickBot="1" x14ac:dyDescent="0.3">
      <c r="A25" s="305"/>
      <c r="B25" s="51"/>
      <c r="C25" s="51"/>
      <c r="D25" s="56">
        <f>IF($C$15=9, 0, 0)</f>
        <v>0</v>
      </c>
      <c r="E25" s="213"/>
      <c r="F25" s="57"/>
      <c r="G25" s="373"/>
      <c r="H25" s="356"/>
    </row>
    <row r="26" spans="1:13" ht="30" customHeight="1" thickBot="1" x14ac:dyDescent="0.3">
      <c r="A26" s="473" t="s">
        <v>423</v>
      </c>
      <c r="B26" s="474"/>
      <c r="C26" s="474"/>
      <c r="D26" s="474"/>
      <c r="E26" s="474"/>
      <c r="F26" s="156">
        <f>F4+F8+F11+F13</f>
        <v>16</v>
      </c>
      <c r="G26" s="245"/>
      <c r="H26" s="246"/>
    </row>
    <row r="27" spans="1:13" ht="30" customHeight="1" thickBot="1" x14ac:dyDescent="0.3">
      <c r="A27" s="23"/>
      <c r="B27" s="23"/>
      <c r="C27" s="23"/>
      <c r="D27" s="23"/>
      <c r="E27" s="24"/>
      <c r="F27" s="396"/>
      <c r="G27" s="460"/>
      <c r="H27" s="460"/>
    </row>
    <row r="28" spans="1:13" ht="77.25" customHeight="1" thickBot="1" x14ac:dyDescent="0.3">
      <c r="A28" s="455" t="s">
        <v>217</v>
      </c>
      <c r="B28" s="437"/>
      <c r="C28" s="437"/>
      <c r="D28" s="437"/>
      <c r="E28" s="437"/>
      <c r="F28" s="456"/>
      <c r="G28" s="247" t="s">
        <v>139</v>
      </c>
      <c r="H28" s="248" t="s">
        <v>425</v>
      </c>
    </row>
    <row r="29" spans="1:13" ht="62.25" customHeight="1" x14ac:dyDescent="0.25">
      <c r="A29" s="303" t="s">
        <v>415</v>
      </c>
      <c r="B29" s="21"/>
      <c r="C29" s="49">
        <v>1</v>
      </c>
      <c r="D29" s="54">
        <f>IF($C$29=1, 5, 0)</f>
        <v>5</v>
      </c>
      <c r="E29" s="211" t="s">
        <v>107</v>
      </c>
      <c r="F29" s="55">
        <f>D29+D30</f>
        <v>5</v>
      </c>
      <c r="G29" s="458" t="s">
        <v>413</v>
      </c>
      <c r="H29" s="354"/>
    </row>
    <row r="30" spans="1:13" ht="72.75" customHeight="1" thickBot="1" x14ac:dyDescent="0.3">
      <c r="A30" s="457"/>
      <c r="B30" s="1"/>
      <c r="C30" s="50"/>
      <c r="D30" s="33">
        <f>IF($C$29=2, 0, 0)</f>
        <v>0</v>
      </c>
      <c r="E30" s="212"/>
      <c r="F30" s="34"/>
      <c r="G30" s="452"/>
      <c r="H30" s="401"/>
    </row>
    <row r="31" spans="1:13" ht="22.5" customHeight="1" x14ac:dyDescent="0.25">
      <c r="A31" s="303" t="s">
        <v>130</v>
      </c>
      <c r="B31" s="21"/>
      <c r="C31" s="49">
        <v>2</v>
      </c>
      <c r="D31" s="54">
        <f>IF($C$31=1, 0, 0)</f>
        <v>0</v>
      </c>
      <c r="E31" s="211" t="s">
        <v>108</v>
      </c>
      <c r="F31" s="55">
        <f>D31+D32+D33+D34+D35</f>
        <v>2</v>
      </c>
      <c r="G31" s="372" t="s">
        <v>466</v>
      </c>
      <c r="H31" s="354"/>
      <c r="M31" s="27"/>
    </row>
    <row r="32" spans="1:13" ht="21.75" customHeight="1" x14ac:dyDescent="0.25">
      <c r="A32" s="304"/>
      <c r="B32" s="1"/>
      <c r="C32" s="50"/>
      <c r="D32" s="33">
        <f>IF($C$31=2, 2, 0)</f>
        <v>2</v>
      </c>
      <c r="E32" s="212"/>
      <c r="F32" s="34"/>
      <c r="G32" s="359"/>
      <c r="H32" s="355"/>
    </row>
    <row r="33" spans="1:8" ht="21" customHeight="1" x14ac:dyDescent="0.25">
      <c r="A33" s="304"/>
      <c r="B33" s="1"/>
      <c r="C33" s="50"/>
      <c r="D33" s="33">
        <f>IF($C$31=3, 5, 0)</f>
        <v>0</v>
      </c>
      <c r="E33" s="212"/>
      <c r="F33" s="34"/>
      <c r="G33" s="359"/>
      <c r="H33" s="355"/>
    </row>
    <row r="34" spans="1:8" ht="24" customHeight="1" x14ac:dyDescent="0.25">
      <c r="A34" s="304"/>
      <c r="B34" s="1"/>
      <c r="C34" s="50"/>
      <c r="D34" s="33">
        <f>IF($C$31=4,7, 0)</f>
        <v>0</v>
      </c>
      <c r="E34" s="212"/>
      <c r="F34" s="34"/>
      <c r="G34" s="359"/>
      <c r="H34" s="355"/>
    </row>
    <row r="35" spans="1:8" ht="24" customHeight="1" thickBot="1" x14ac:dyDescent="0.3">
      <c r="A35" s="304"/>
      <c r="B35" s="1"/>
      <c r="C35" s="50"/>
      <c r="D35" s="33">
        <f>IF($C$31=5, 10, 0)</f>
        <v>0</v>
      </c>
      <c r="E35" s="212"/>
      <c r="F35" s="34"/>
      <c r="G35" s="452"/>
      <c r="H35" s="401"/>
    </row>
    <row r="36" spans="1:8" ht="30" customHeight="1" x14ac:dyDescent="0.25">
      <c r="A36" s="366" t="s">
        <v>185</v>
      </c>
      <c r="B36" s="21"/>
      <c r="C36" s="49">
        <v>4</v>
      </c>
      <c r="D36" s="54">
        <f>IF($C$36=1, 0, 0)</f>
        <v>0</v>
      </c>
      <c r="E36" s="211" t="s">
        <v>109</v>
      </c>
      <c r="F36" s="55">
        <f>D36+D37+D38+D39+D40+D41</f>
        <v>2.5</v>
      </c>
      <c r="G36" s="372" t="s">
        <v>467</v>
      </c>
      <c r="H36" s="354" t="s">
        <v>468</v>
      </c>
    </row>
    <row r="37" spans="1:8" ht="30" customHeight="1" x14ac:dyDescent="0.25">
      <c r="A37" s="367"/>
      <c r="B37" s="1"/>
      <c r="C37" s="50"/>
      <c r="D37" s="33">
        <f>IF($C$36=2, 1, 0)</f>
        <v>0</v>
      </c>
      <c r="E37" s="212"/>
      <c r="F37" s="34"/>
      <c r="G37" s="359"/>
      <c r="H37" s="355"/>
    </row>
    <row r="38" spans="1:8" ht="30" customHeight="1" x14ac:dyDescent="0.25">
      <c r="A38" s="367"/>
      <c r="B38" s="1"/>
      <c r="C38" s="50"/>
      <c r="D38" s="33">
        <f>IF($C$36=3, 2, 0)</f>
        <v>0</v>
      </c>
      <c r="E38" s="212"/>
      <c r="F38" s="34"/>
      <c r="G38" s="359"/>
      <c r="H38" s="355"/>
    </row>
    <row r="39" spans="1:8" ht="30" customHeight="1" x14ac:dyDescent="0.25">
      <c r="A39" s="367"/>
      <c r="B39" s="1"/>
      <c r="C39" s="50"/>
      <c r="D39" s="33">
        <f>IF($C$36=4, 2.5, 0)</f>
        <v>2.5</v>
      </c>
      <c r="E39" s="212"/>
      <c r="F39" s="34"/>
      <c r="G39" s="359"/>
      <c r="H39" s="355"/>
    </row>
    <row r="40" spans="1:8" ht="30" customHeight="1" x14ac:dyDescent="0.25">
      <c r="A40" s="367"/>
      <c r="B40" s="1"/>
      <c r="C40" s="50"/>
      <c r="D40" s="33">
        <f>IF($C$36=5, 3.5, 0)</f>
        <v>0</v>
      </c>
      <c r="E40" s="212"/>
      <c r="F40" s="34"/>
      <c r="G40" s="359"/>
      <c r="H40" s="355"/>
    </row>
    <row r="41" spans="1:8" ht="30" customHeight="1" thickBot="1" x14ac:dyDescent="0.3">
      <c r="A41" s="368"/>
      <c r="B41" s="22"/>
      <c r="C41" s="51"/>
      <c r="D41" s="56">
        <f>IF($C$36=6, 5, 0)</f>
        <v>0</v>
      </c>
      <c r="E41" s="213"/>
      <c r="F41" s="57"/>
      <c r="G41" s="373"/>
      <c r="H41" s="356"/>
    </row>
    <row r="42" spans="1:8" ht="30" customHeight="1" thickBot="1" x14ac:dyDescent="0.3">
      <c r="A42" s="446" t="s">
        <v>424</v>
      </c>
      <c r="B42" s="447"/>
      <c r="C42" s="447"/>
      <c r="D42" s="447"/>
      <c r="E42" s="447"/>
      <c r="F42" s="154">
        <f>F29+F31+F36</f>
        <v>9.5</v>
      </c>
      <c r="G42" s="249"/>
      <c r="H42" s="250"/>
    </row>
    <row r="43" spans="1:8" ht="30" customHeight="1" thickBot="1" x14ac:dyDescent="0.3">
      <c r="A43" s="23"/>
      <c r="B43" s="454"/>
      <c r="C43" s="454"/>
      <c r="D43" s="454"/>
      <c r="E43" s="454"/>
      <c r="F43" s="454"/>
      <c r="G43" s="454"/>
      <c r="H43" s="454"/>
    </row>
    <row r="44" spans="1:8" ht="81.75" customHeight="1" thickBot="1" x14ac:dyDescent="0.3">
      <c r="A44" s="464" t="s">
        <v>218</v>
      </c>
      <c r="B44" s="465"/>
      <c r="C44" s="465"/>
      <c r="D44" s="465"/>
      <c r="E44" s="465"/>
      <c r="F44" s="466"/>
      <c r="G44" s="247" t="s">
        <v>139</v>
      </c>
      <c r="H44" s="248" t="s">
        <v>425</v>
      </c>
    </row>
    <row r="45" spans="1:8" ht="30" customHeight="1" x14ac:dyDescent="0.25">
      <c r="A45" s="366" t="s">
        <v>131</v>
      </c>
      <c r="B45" s="21"/>
      <c r="C45" s="49">
        <v>2</v>
      </c>
      <c r="D45" s="54">
        <f>IF($C$45=1, 0, 0)</f>
        <v>0</v>
      </c>
      <c r="E45" s="211" t="s">
        <v>107</v>
      </c>
      <c r="F45" s="55">
        <f>IF(C45=1, 0, IF(C45=2, D47+D48+D49+D50+D51, IF(OR(C45&lt;&gt;1, C45&lt;&gt;2),0)))</f>
        <v>10</v>
      </c>
      <c r="G45" s="372" t="s">
        <v>484</v>
      </c>
      <c r="H45" s="354" t="s">
        <v>485</v>
      </c>
    </row>
    <row r="46" spans="1:8" ht="30" customHeight="1" x14ac:dyDescent="0.25">
      <c r="A46" s="367"/>
      <c r="B46" s="1"/>
      <c r="C46" s="50"/>
      <c r="D46" s="33"/>
      <c r="E46" s="212"/>
      <c r="F46" s="34"/>
      <c r="G46" s="359"/>
      <c r="H46" s="355"/>
    </row>
    <row r="47" spans="1:8" ht="30" customHeight="1" x14ac:dyDescent="0.25">
      <c r="A47" s="367"/>
      <c r="B47" s="1"/>
      <c r="C47" s="50" t="b">
        <v>1</v>
      </c>
      <c r="D47" s="155" t="str">
        <f>IF(AND($C$45=2, C47=TRUE), "2", "0")</f>
        <v>2</v>
      </c>
      <c r="E47" s="212" t="str">
        <f>IF(AND($C$45&lt;&gt;2, C47=TRUE),"ERROR", "")</f>
        <v/>
      </c>
      <c r="F47" s="34"/>
      <c r="G47" s="359"/>
      <c r="H47" s="355"/>
    </row>
    <row r="48" spans="1:8" ht="30" customHeight="1" x14ac:dyDescent="0.25">
      <c r="A48" s="367"/>
      <c r="B48" s="1"/>
      <c r="C48" s="50" t="b">
        <v>1</v>
      </c>
      <c r="D48" s="155" t="str">
        <f t="shared" ref="D48:D51" si="0">IF(AND($C$45=2, C48=TRUE), "2", "0")</f>
        <v>2</v>
      </c>
      <c r="E48" s="212" t="str">
        <f t="shared" ref="E48:E51" si="1">IF(AND($C$45&lt;&gt;2, C48=TRUE),"ERROR", "")</f>
        <v/>
      </c>
      <c r="F48" s="34"/>
      <c r="G48" s="359"/>
      <c r="H48" s="355"/>
    </row>
    <row r="49" spans="1:8" ht="30" customHeight="1" x14ac:dyDescent="0.25">
      <c r="A49" s="367"/>
      <c r="B49" s="1"/>
      <c r="C49" s="50" t="b">
        <v>1</v>
      </c>
      <c r="D49" s="155" t="str">
        <f t="shared" si="0"/>
        <v>2</v>
      </c>
      <c r="E49" s="212" t="str">
        <f t="shared" si="1"/>
        <v/>
      </c>
      <c r="F49" s="34"/>
      <c r="G49" s="359"/>
      <c r="H49" s="355"/>
    </row>
    <row r="50" spans="1:8" ht="30" customHeight="1" x14ac:dyDescent="0.25">
      <c r="A50" s="367"/>
      <c r="B50" s="1"/>
      <c r="C50" s="50" t="b">
        <v>1</v>
      </c>
      <c r="D50" s="155" t="str">
        <f t="shared" si="0"/>
        <v>2</v>
      </c>
      <c r="E50" s="212" t="str">
        <f t="shared" si="1"/>
        <v/>
      </c>
      <c r="F50" s="34"/>
      <c r="G50" s="359"/>
      <c r="H50" s="355"/>
    </row>
    <row r="51" spans="1:8" ht="30" customHeight="1" thickBot="1" x14ac:dyDescent="0.3">
      <c r="A51" s="367"/>
      <c r="B51" s="1"/>
      <c r="C51" s="50" t="b">
        <v>1</v>
      </c>
      <c r="D51" s="155" t="str">
        <f t="shared" si="0"/>
        <v>2</v>
      </c>
      <c r="E51" s="212" t="str">
        <f t="shared" si="1"/>
        <v/>
      </c>
      <c r="F51" s="34"/>
      <c r="G51" s="452"/>
      <c r="H51" s="401"/>
    </row>
    <row r="52" spans="1:8" ht="41.25" customHeight="1" x14ac:dyDescent="0.25">
      <c r="A52" s="366" t="s">
        <v>410</v>
      </c>
      <c r="B52" s="21"/>
      <c r="C52" s="49">
        <v>3</v>
      </c>
      <c r="D52" s="54">
        <f>IF($C$52=1, 0, 0)</f>
        <v>0</v>
      </c>
      <c r="E52" s="211" t="s">
        <v>108</v>
      </c>
      <c r="F52" s="55">
        <f>D52+D53+D54+D55+D56</f>
        <v>3</v>
      </c>
      <c r="G52" s="372" t="s">
        <v>469</v>
      </c>
      <c r="H52" s="453">
        <v>42064</v>
      </c>
    </row>
    <row r="53" spans="1:8" ht="42.75" customHeight="1" x14ac:dyDescent="0.25">
      <c r="A53" s="367"/>
      <c r="B53" s="1"/>
      <c r="C53" s="50"/>
      <c r="D53" s="33">
        <f>IF($C$52=2, 1, 0)</f>
        <v>0</v>
      </c>
      <c r="E53" s="212"/>
      <c r="F53" s="34"/>
      <c r="G53" s="359"/>
      <c r="H53" s="355"/>
    </row>
    <row r="54" spans="1:8" ht="41.25" customHeight="1" x14ac:dyDescent="0.25">
      <c r="A54" s="367"/>
      <c r="B54" s="1"/>
      <c r="C54" s="50"/>
      <c r="D54" s="33">
        <f>IF($C$52=3, 3, 0)</f>
        <v>3</v>
      </c>
      <c r="E54" s="212"/>
      <c r="F54" s="34"/>
      <c r="G54" s="359"/>
      <c r="H54" s="355"/>
    </row>
    <row r="55" spans="1:8" ht="43.5" customHeight="1" x14ac:dyDescent="0.25">
      <c r="A55" s="367"/>
      <c r="B55" s="1"/>
      <c r="C55" s="50"/>
      <c r="D55" s="33">
        <f>IF($C$52=4, 5, 0)</f>
        <v>0</v>
      </c>
      <c r="E55" s="212"/>
      <c r="F55" s="34"/>
      <c r="G55" s="359"/>
      <c r="H55" s="355"/>
    </row>
    <row r="56" spans="1:8" ht="43.5" customHeight="1" thickBot="1" x14ac:dyDescent="0.3">
      <c r="A56" s="367"/>
      <c r="B56" s="1"/>
      <c r="C56" s="50"/>
      <c r="D56" s="33">
        <f>IF($C$52=5, 7, 0)</f>
        <v>0</v>
      </c>
      <c r="E56" s="212"/>
      <c r="F56" s="34"/>
      <c r="G56" s="452"/>
      <c r="H56" s="401"/>
    </row>
    <row r="57" spans="1:8" ht="35.1" customHeight="1" x14ac:dyDescent="0.25">
      <c r="A57" s="366" t="s">
        <v>132</v>
      </c>
      <c r="B57" s="21"/>
      <c r="C57" s="49">
        <v>4</v>
      </c>
      <c r="D57" s="54">
        <f>IF($C$57=1, 0, 0)</f>
        <v>0</v>
      </c>
      <c r="E57" s="211" t="s">
        <v>109</v>
      </c>
      <c r="F57" s="55">
        <f>D57+D58+D59+D60</f>
        <v>3</v>
      </c>
      <c r="G57" s="372" t="s">
        <v>449</v>
      </c>
      <c r="H57" s="453">
        <v>41974</v>
      </c>
    </row>
    <row r="58" spans="1:8" ht="39.75" customHeight="1" x14ac:dyDescent="0.25">
      <c r="A58" s="367"/>
      <c r="B58" s="1"/>
      <c r="C58" s="50"/>
      <c r="D58" s="33">
        <f>IF($C$57=2, 1, 0)</f>
        <v>0</v>
      </c>
      <c r="E58" s="212"/>
      <c r="F58" s="34"/>
      <c r="G58" s="359"/>
      <c r="H58" s="355"/>
    </row>
    <row r="59" spans="1:8" ht="42" customHeight="1" x14ac:dyDescent="0.25">
      <c r="A59" s="367"/>
      <c r="B59" s="1"/>
      <c r="C59" s="50"/>
      <c r="D59" s="33">
        <f>IF($C$57=3, 2, 0)</f>
        <v>0</v>
      </c>
      <c r="E59" s="212"/>
      <c r="F59" s="34"/>
      <c r="G59" s="359"/>
      <c r="H59" s="355"/>
    </row>
    <row r="60" spans="1:8" ht="45" customHeight="1" thickBot="1" x14ac:dyDescent="0.3">
      <c r="A60" s="368"/>
      <c r="B60" s="22"/>
      <c r="C60" s="51"/>
      <c r="D60" s="56">
        <f>IF($C$57=4, 3, 0)</f>
        <v>3</v>
      </c>
      <c r="E60" s="213"/>
      <c r="F60" s="57"/>
      <c r="G60" s="373"/>
      <c r="H60" s="356"/>
    </row>
    <row r="61" spans="1:8" ht="30" customHeight="1" thickBot="1" x14ac:dyDescent="0.3">
      <c r="A61" s="446" t="s">
        <v>133</v>
      </c>
      <c r="B61" s="447"/>
      <c r="C61" s="447"/>
      <c r="D61" s="447"/>
      <c r="E61" s="447"/>
      <c r="F61" s="154">
        <f>F45+F52+F57</f>
        <v>16</v>
      </c>
      <c r="G61" s="249"/>
      <c r="H61" s="250"/>
    </row>
    <row r="62" spans="1:8" ht="30" customHeight="1" thickBot="1" x14ac:dyDescent="0.3">
      <c r="A62" s="23"/>
      <c r="B62" s="23"/>
      <c r="C62" s="23"/>
      <c r="D62" s="23"/>
      <c r="E62" s="24"/>
      <c r="F62" s="396"/>
      <c r="G62" s="460"/>
      <c r="H62" s="460"/>
    </row>
    <row r="63" spans="1:8" ht="63.75" customHeight="1" thickBot="1" x14ac:dyDescent="0.3">
      <c r="A63" s="464" t="s">
        <v>219</v>
      </c>
      <c r="B63" s="465"/>
      <c r="C63" s="465"/>
      <c r="D63" s="465"/>
      <c r="E63" s="465"/>
      <c r="F63" s="466"/>
      <c r="G63" s="247" t="s">
        <v>139</v>
      </c>
      <c r="H63" s="248" t="s">
        <v>425</v>
      </c>
    </row>
    <row r="64" spans="1:8" ht="30" customHeight="1" x14ac:dyDescent="0.25">
      <c r="A64" s="366" t="s">
        <v>417</v>
      </c>
      <c r="B64" s="21"/>
      <c r="C64" s="49">
        <v>2</v>
      </c>
      <c r="D64" s="54">
        <f>IF($C$64=1, 0, 0)</f>
        <v>0</v>
      </c>
      <c r="E64" s="214" t="s">
        <v>107</v>
      </c>
      <c r="F64" s="55">
        <f>IF(AND(C64=2,D65+D66+D67+D68+D69+D70+D71+D72+D73&gt;=5), 5, D65+D66+D67+D68+D69+D70+D71+D72+D73)</f>
        <v>5</v>
      </c>
      <c r="G64" s="372" t="s">
        <v>470</v>
      </c>
      <c r="H64" s="453">
        <v>41214</v>
      </c>
    </row>
    <row r="65" spans="1:8" ht="30" customHeight="1" x14ac:dyDescent="0.25">
      <c r="A65" s="367"/>
      <c r="B65" s="1"/>
      <c r="C65" s="50"/>
      <c r="D65" s="33">
        <f>IF($C$64=2, 0.5, 0)</f>
        <v>0.5</v>
      </c>
      <c r="E65" s="212"/>
      <c r="F65" s="34"/>
      <c r="G65" s="359"/>
      <c r="H65" s="355"/>
    </row>
    <row r="66" spans="1:8" ht="30" customHeight="1" x14ac:dyDescent="0.25">
      <c r="A66" s="367"/>
      <c r="B66" s="1"/>
      <c r="C66" s="50" t="b">
        <v>1</v>
      </c>
      <c r="D66" s="155" t="str">
        <f t="shared" ref="D66:D73" si="2">IF(AND($C$64=2, C66=TRUE), ".75", "0")</f>
        <v>.75</v>
      </c>
      <c r="E66" s="212" t="str">
        <f>IF(AND($C$64&lt;&gt;2, C66=TRUE),"ERROR", "")</f>
        <v/>
      </c>
      <c r="F66" s="34"/>
      <c r="G66" s="359"/>
      <c r="H66" s="355"/>
    </row>
    <row r="67" spans="1:8" ht="30" customHeight="1" x14ac:dyDescent="0.25">
      <c r="A67" s="367"/>
      <c r="B67" s="1"/>
      <c r="C67" s="50" t="b">
        <v>1</v>
      </c>
      <c r="D67" s="155" t="str">
        <f t="shared" si="2"/>
        <v>.75</v>
      </c>
      <c r="E67" s="212" t="str">
        <f>IF(AND($C$64&lt;&gt;2, C67=TRUE),"ERROR", "")</f>
        <v/>
      </c>
      <c r="F67" s="34"/>
      <c r="G67" s="359"/>
      <c r="H67" s="355"/>
    </row>
    <row r="68" spans="1:8" ht="30" customHeight="1" x14ac:dyDescent="0.25">
      <c r="A68" s="367"/>
      <c r="B68" s="1"/>
      <c r="C68" s="50" t="b">
        <v>1</v>
      </c>
      <c r="D68" s="155" t="str">
        <f t="shared" si="2"/>
        <v>.75</v>
      </c>
      <c r="E68" s="212" t="str">
        <f t="shared" ref="E68:E73" si="3">IF(AND($C$64&lt;&gt;2, C68=TRUE),"ERROR", "")</f>
        <v/>
      </c>
      <c r="F68" s="34"/>
      <c r="G68" s="359"/>
      <c r="H68" s="355"/>
    </row>
    <row r="69" spans="1:8" ht="30" customHeight="1" x14ac:dyDescent="0.25">
      <c r="A69" s="367"/>
      <c r="B69" s="1"/>
      <c r="C69" s="50" t="b">
        <v>1</v>
      </c>
      <c r="D69" s="155" t="str">
        <f t="shared" si="2"/>
        <v>.75</v>
      </c>
      <c r="E69" s="212" t="str">
        <f t="shared" si="3"/>
        <v/>
      </c>
      <c r="F69" s="34"/>
      <c r="G69" s="359"/>
      <c r="H69" s="355"/>
    </row>
    <row r="70" spans="1:8" ht="30" customHeight="1" x14ac:dyDescent="0.25">
      <c r="A70" s="367"/>
      <c r="B70" s="1"/>
      <c r="C70" s="50" t="b">
        <v>0</v>
      </c>
      <c r="D70" s="155" t="str">
        <f t="shared" si="2"/>
        <v>0</v>
      </c>
      <c r="E70" s="212" t="str">
        <f t="shared" si="3"/>
        <v/>
      </c>
      <c r="F70" s="34"/>
      <c r="G70" s="359"/>
      <c r="H70" s="355"/>
    </row>
    <row r="71" spans="1:8" ht="30" customHeight="1" x14ac:dyDescent="0.25">
      <c r="A71" s="367"/>
      <c r="B71" s="1"/>
      <c r="C71" s="50" t="b">
        <v>0</v>
      </c>
      <c r="D71" s="155" t="str">
        <f t="shared" si="2"/>
        <v>0</v>
      </c>
      <c r="E71" s="212" t="str">
        <f t="shared" si="3"/>
        <v/>
      </c>
      <c r="F71" s="34"/>
      <c r="G71" s="359"/>
      <c r="H71" s="355"/>
    </row>
    <row r="72" spans="1:8" ht="30" customHeight="1" x14ac:dyDescent="0.25">
      <c r="A72" s="367"/>
      <c r="B72" s="1"/>
      <c r="C72" s="50" t="b">
        <v>1</v>
      </c>
      <c r="D72" s="155" t="str">
        <f t="shared" si="2"/>
        <v>.75</v>
      </c>
      <c r="E72" s="212" t="str">
        <f t="shared" si="3"/>
        <v/>
      </c>
      <c r="F72" s="34"/>
      <c r="G72" s="359"/>
      <c r="H72" s="355"/>
    </row>
    <row r="73" spans="1:8" ht="30" customHeight="1" thickBot="1" x14ac:dyDescent="0.3">
      <c r="A73" s="367"/>
      <c r="B73" s="1"/>
      <c r="C73" s="50" t="b">
        <v>1</v>
      </c>
      <c r="D73" s="155" t="str">
        <f t="shared" si="2"/>
        <v>.75</v>
      </c>
      <c r="E73" s="212" t="str">
        <f t="shared" si="3"/>
        <v/>
      </c>
      <c r="F73" s="34"/>
      <c r="G73" s="452"/>
      <c r="H73" s="401"/>
    </row>
    <row r="74" spans="1:8" ht="30" customHeight="1" x14ac:dyDescent="0.25">
      <c r="A74" s="366" t="s">
        <v>135</v>
      </c>
      <c r="B74" s="21" t="s">
        <v>134</v>
      </c>
      <c r="C74" s="49"/>
      <c r="D74" s="54"/>
      <c r="E74" s="214" t="s">
        <v>108</v>
      </c>
      <c r="F74" s="153">
        <f>D75+D76+D77+D78+D79+D80+D81+D82</f>
        <v>3.5</v>
      </c>
      <c r="G74" s="372" t="s">
        <v>486</v>
      </c>
      <c r="H74" s="354"/>
    </row>
    <row r="75" spans="1:8" ht="26.25" customHeight="1" x14ac:dyDescent="0.25">
      <c r="A75" s="367"/>
      <c r="B75" s="1"/>
      <c r="C75" s="50" t="b">
        <v>1</v>
      </c>
      <c r="D75" s="155" t="str">
        <f>IF(C75=TRUE, ".5", "0")</f>
        <v>.5</v>
      </c>
      <c r="E75" s="212"/>
      <c r="F75" s="34"/>
      <c r="G75" s="359"/>
      <c r="H75" s="355"/>
    </row>
    <row r="76" spans="1:8" ht="24" customHeight="1" x14ac:dyDescent="0.25">
      <c r="A76" s="367"/>
      <c r="B76" s="1"/>
      <c r="C76" s="50" t="b">
        <v>1</v>
      </c>
      <c r="D76" s="155" t="str">
        <f t="shared" ref="D76:D82" si="4">IF(C76=TRUE, ".5", "0")</f>
        <v>.5</v>
      </c>
      <c r="E76" s="212"/>
      <c r="F76" s="34"/>
      <c r="G76" s="359"/>
      <c r="H76" s="355"/>
    </row>
    <row r="77" spans="1:8" ht="30" customHeight="1" x14ac:dyDescent="0.25">
      <c r="A77" s="367"/>
      <c r="B77" s="1"/>
      <c r="C77" s="50" t="b">
        <v>1</v>
      </c>
      <c r="D77" s="155" t="str">
        <f t="shared" si="4"/>
        <v>.5</v>
      </c>
      <c r="E77" s="212"/>
      <c r="F77" s="34"/>
      <c r="G77" s="359"/>
      <c r="H77" s="355"/>
    </row>
    <row r="78" spans="1:8" ht="22.5" customHeight="1" x14ac:dyDescent="0.25">
      <c r="A78" s="367"/>
      <c r="B78" s="1"/>
      <c r="C78" s="50" t="b">
        <v>1</v>
      </c>
      <c r="D78" s="155" t="str">
        <f t="shared" si="4"/>
        <v>.5</v>
      </c>
      <c r="E78" s="212"/>
      <c r="F78" s="34"/>
      <c r="G78" s="359"/>
      <c r="H78" s="355"/>
    </row>
    <row r="79" spans="1:8" ht="33.75" customHeight="1" x14ac:dyDescent="0.25">
      <c r="A79" s="367"/>
      <c r="B79" s="1"/>
      <c r="C79" s="50" t="b">
        <v>0</v>
      </c>
      <c r="D79" s="155" t="str">
        <f t="shared" si="4"/>
        <v>0</v>
      </c>
      <c r="E79" s="212"/>
      <c r="F79" s="34"/>
      <c r="G79" s="359"/>
      <c r="H79" s="355"/>
    </row>
    <row r="80" spans="1:8" ht="26.25" customHeight="1" x14ac:dyDescent="0.25">
      <c r="A80" s="367"/>
      <c r="B80" s="1"/>
      <c r="C80" s="50" t="b">
        <v>1</v>
      </c>
      <c r="D80" s="155" t="str">
        <f t="shared" si="4"/>
        <v>.5</v>
      </c>
      <c r="E80" s="212"/>
      <c r="F80" s="34"/>
      <c r="G80" s="359"/>
      <c r="H80" s="355"/>
    </row>
    <row r="81" spans="1:8" ht="30" customHeight="1" x14ac:dyDescent="0.25">
      <c r="A81" s="367"/>
      <c r="B81" s="1"/>
      <c r="C81" s="50" t="b">
        <v>1</v>
      </c>
      <c r="D81" s="155" t="str">
        <f t="shared" si="4"/>
        <v>.5</v>
      </c>
      <c r="E81" s="212"/>
      <c r="F81" s="34"/>
      <c r="G81" s="359"/>
      <c r="H81" s="355"/>
    </row>
    <row r="82" spans="1:8" ht="37.5" customHeight="1" thickBot="1" x14ac:dyDescent="0.3">
      <c r="A82" s="367"/>
      <c r="B82" s="1"/>
      <c r="C82" s="50" t="b">
        <v>1</v>
      </c>
      <c r="D82" s="155" t="str">
        <f t="shared" si="4"/>
        <v>.5</v>
      </c>
      <c r="E82" s="212"/>
      <c r="F82" s="34"/>
      <c r="G82" s="452"/>
      <c r="H82" s="401"/>
    </row>
    <row r="83" spans="1:8" ht="40.5" customHeight="1" x14ac:dyDescent="0.25">
      <c r="A83" s="366" t="s">
        <v>136</v>
      </c>
      <c r="B83" s="21"/>
      <c r="C83" s="49">
        <v>2</v>
      </c>
      <c r="D83" s="54">
        <f>IF($C$83=1, 0, 0)</f>
        <v>0</v>
      </c>
      <c r="E83" s="214" t="s">
        <v>109</v>
      </c>
      <c r="F83" s="55">
        <f>IF(C83=1,0,(IF(C83=2,3,0)))</f>
        <v>3</v>
      </c>
      <c r="G83" s="372" t="s">
        <v>450</v>
      </c>
      <c r="H83" s="354" t="s">
        <v>487</v>
      </c>
    </row>
    <row r="84" spans="1:8" ht="40.5" customHeight="1" thickBot="1" x14ac:dyDescent="0.3">
      <c r="A84" s="367"/>
      <c r="B84" s="1"/>
      <c r="C84" s="50"/>
      <c r="D84" s="33">
        <f>IF($C$83=2, 3, 0)</f>
        <v>3</v>
      </c>
      <c r="E84" s="212"/>
      <c r="F84" s="34"/>
      <c r="G84" s="452"/>
      <c r="H84" s="401"/>
    </row>
    <row r="85" spans="1:8" ht="30" customHeight="1" x14ac:dyDescent="0.25">
      <c r="A85" s="366" t="s">
        <v>398</v>
      </c>
      <c r="B85" s="21" t="s">
        <v>418</v>
      </c>
      <c r="C85" s="49"/>
      <c r="D85" s="54"/>
      <c r="E85" s="214" t="s">
        <v>113</v>
      </c>
      <c r="F85" s="55">
        <f>D88+D89</f>
        <v>2</v>
      </c>
      <c r="G85" s="459" t="s">
        <v>464</v>
      </c>
      <c r="H85" s="354" t="s">
        <v>465</v>
      </c>
    </row>
    <row r="86" spans="1:8" ht="30" customHeight="1" x14ac:dyDescent="0.25">
      <c r="A86" s="367"/>
      <c r="B86" s="1"/>
      <c r="C86" s="50" t="b">
        <v>0</v>
      </c>
      <c r="D86" s="155" t="str">
        <f>IF(C86=TRUE, "0", "0")</f>
        <v>0</v>
      </c>
      <c r="E86" s="212"/>
      <c r="F86" s="34"/>
      <c r="G86" s="379"/>
      <c r="H86" s="380"/>
    </row>
    <row r="87" spans="1:8" ht="30" customHeight="1" x14ac:dyDescent="0.25">
      <c r="A87" s="367"/>
      <c r="B87" s="1"/>
      <c r="C87" s="50" t="b">
        <v>0</v>
      </c>
      <c r="D87" s="155" t="str">
        <f>IF(C87=TRUE, "0", "0")</f>
        <v>0</v>
      </c>
      <c r="E87" s="212"/>
      <c r="F87" s="34"/>
      <c r="G87" s="379"/>
      <c r="H87" s="380"/>
    </row>
    <row r="88" spans="1:8" ht="36.75" customHeight="1" x14ac:dyDescent="0.25">
      <c r="A88" s="367"/>
      <c r="B88" s="1"/>
      <c r="C88" s="50" t="b">
        <v>1</v>
      </c>
      <c r="D88" s="155" t="str">
        <f>IF(C88=TRUE, "2", "0")</f>
        <v>2</v>
      </c>
      <c r="E88" s="212"/>
      <c r="F88" s="34"/>
      <c r="G88" s="359"/>
      <c r="H88" s="355"/>
    </row>
    <row r="89" spans="1:8" ht="38.25" customHeight="1" thickBot="1" x14ac:dyDescent="0.3">
      <c r="A89" s="367"/>
      <c r="B89" s="1"/>
      <c r="C89" s="50" t="b">
        <v>0</v>
      </c>
      <c r="D89" s="155" t="str">
        <f>IF(C89=TRUE, "2", "0")</f>
        <v>0</v>
      </c>
      <c r="E89" s="212"/>
      <c r="F89" s="34"/>
      <c r="G89" s="452"/>
      <c r="H89" s="401"/>
    </row>
    <row r="90" spans="1:8" ht="42" customHeight="1" x14ac:dyDescent="0.25">
      <c r="A90" s="303" t="s">
        <v>137</v>
      </c>
      <c r="B90" s="21"/>
      <c r="C90" s="49">
        <v>2</v>
      </c>
      <c r="D90" s="54">
        <f>IF($C$90=1, 0, 0)</f>
        <v>0</v>
      </c>
      <c r="E90" s="214"/>
      <c r="F90" s="55">
        <f>D90+D91</f>
        <v>4</v>
      </c>
      <c r="G90" s="459" t="s">
        <v>205</v>
      </c>
      <c r="H90" s="354"/>
    </row>
    <row r="91" spans="1:8" ht="30" customHeight="1" x14ac:dyDescent="0.25">
      <c r="A91" s="457"/>
      <c r="B91" s="1"/>
      <c r="C91" s="50"/>
      <c r="D91" s="33">
        <f>IF($C$90=2,4, 0)</f>
        <v>4</v>
      </c>
      <c r="E91" s="212"/>
      <c r="F91" s="34"/>
      <c r="G91" s="359"/>
      <c r="H91" s="355"/>
    </row>
    <row r="92" spans="1:8" ht="32.450000000000003" customHeight="1" thickBot="1" x14ac:dyDescent="0.3">
      <c r="A92" s="463"/>
      <c r="B92" s="22"/>
      <c r="C92" s="51"/>
      <c r="D92" s="56"/>
      <c r="E92" s="213"/>
      <c r="F92" s="57"/>
      <c r="G92" s="373"/>
      <c r="H92" s="356"/>
    </row>
    <row r="93" spans="1:8" ht="30" customHeight="1" thickBot="1" x14ac:dyDescent="0.3">
      <c r="A93" s="461" t="s">
        <v>138</v>
      </c>
      <c r="B93" s="462"/>
      <c r="C93" s="462"/>
      <c r="D93" s="462"/>
      <c r="E93" s="462"/>
      <c r="F93" s="156">
        <f>F64+F74+F83+F85+F90</f>
        <v>17.5</v>
      </c>
      <c r="G93" s="251"/>
      <c r="H93" s="252"/>
    </row>
    <row r="94" spans="1:8" ht="30" customHeight="1" x14ac:dyDescent="0.25"/>
    <row r="95" spans="1:8" ht="30" customHeight="1" x14ac:dyDescent="0.25">
      <c r="A95" s="28" t="s">
        <v>225</v>
      </c>
    </row>
    <row r="96" spans="1:8"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8">
    <mergeCell ref="A1:H1"/>
    <mergeCell ref="A2:H2"/>
    <mergeCell ref="A26:E26"/>
    <mergeCell ref="A42:E42"/>
    <mergeCell ref="A61:E61"/>
    <mergeCell ref="A3:F3"/>
    <mergeCell ref="A4:A7"/>
    <mergeCell ref="A11:A12"/>
    <mergeCell ref="A13:A25"/>
    <mergeCell ref="A44:F44"/>
    <mergeCell ref="A45:A51"/>
    <mergeCell ref="A52:A56"/>
    <mergeCell ref="A57:A60"/>
    <mergeCell ref="G4:G7"/>
    <mergeCell ref="H4:H7"/>
    <mergeCell ref="F27:H27"/>
    <mergeCell ref="A93:E93"/>
    <mergeCell ref="A90:A92"/>
    <mergeCell ref="A63:F63"/>
    <mergeCell ref="A64:A73"/>
    <mergeCell ref="A74:A82"/>
    <mergeCell ref="A83:A84"/>
    <mergeCell ref="A85:A89"/>
    <mergeCell ref="H36:H41"/>
    <mergeCell ref="G45:G51"/>
    <mergeCell ref="H45:H51"/>
    <mergeCell ref="H11:H12"/>
    <mergeCell ref="G13:G25"/>
    <mergeCell ref="H13:H25"/>
    <mergeCell ref="G90:G92"/>
    <mergeCell ref="H90:H92"/>
    <mergeCell ref="G57:G60"/>
    <mergeCell ref="H57:H60"/>
    <mergeCell ref="G64:G73"/>
    <mergeCell ref="H64:H73"/>
    <mergeCell ref="G74:G82"/>
    <mergeCell ref="H74:H82"/>
    <mergeCell ref="F62:H62"/>
    <mergeCell ref="G83:G84"/>
    <mergeCell ref="H83:H84"/>
    <mergeCell ref="G85:G89"/>
    <mergeCell ref="H85:H89"/>
    <mergeCell ref="A8:A10"/>
    <mergeCell ref="G8:G10"/>
    <mergeCell ref="H8:H10"/>
    <mergeCell ref="H52:H56"/>
    <mergeCell ref="B43:H43"/>
    <mergeCell ref="A28:F28"/>
    <mergeCell ref="A29:A30"/>
    <mergeCell ref="A31:A35"/>
    <mergeCell ref="A36:A41"/>
    <mergeCell ref="G29:G30"/>
    <mergeCell ref="H29:H30"/>
    <mergeCell ref="G31:G35"/>
    <mergeCell ref="H31:H35"/>
    <mergeCell ref="G52:G56"/>
    <mergeCell ref="G11:G12"/>
    <mergeCell ref="G36:G41"/>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90" r:id="rId1" display="http://apps.who.int/hiv/amds/price/hdd/"/>
    <hyperlink ref="G11" r:id="rId2" display="http://www.mcc.gov/pages/selection/scorecards"/>
    <hyperlink ref="G85" r:id="rId3" display="http://apps.who.int/hiv/amds/price/hdd/Default.aspx"/>
  </hyperlinks>
  <pageMargins left="0.7" right="0.7" top="0.75" bottom="0.75" header="0.3" footer="0.3"/>
  <pageSetup scale="79" fitToHeight="0" orientation="landscape" horizontalDpi="4294967294" copies="6" r:id="rId4"/>
  <rowBreaks count="4" manualBreakCount="4">
    <brk id="12" max="8" man="1"/>
    <brk id="35" max="8" man="1"/>
    <brk id="51" max="8" man="1"/>
    <brk id="62" max="8" man="1"/>
  </rowBreaks>
  <drawing r:id="rId5"/>
  <legacyDrawing r:id="rId6"/>
  <mc:AlternateContent xmlns:mc="http://schemas.openxmlformats.org/markup-compatibility/2006">
    <mc:Choice Requires="x14">
      <controls>
        <mc:AlternateContent xmlns:mc="http://schemas.openxmlformats.org/markup-compatibility/2006">
          <mc:Choice Requires="x14">
            <control shapeId="16385"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6386"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6388" r:id="rId9" name="Option Button 4">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6389" r:id="rId10" name="Option Button 5">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6390" r:id="rId11" name="Option Button 6">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6391" r:id="rId12" name="Group Box 7">
              <controlPr defaultSize="0" autoFill="0" autoPict="0">
                <anchor moveWithCells="1">
                  <from>
                    <xdr:col>1</xdr:col>
                    <xdr:colOff>0</xdr:colOff>
                    <xdr:row>10</xdr:row>
                    <xdr:rowOff>0</xdr:rowOff>
                  </from>
                  <to>
                    <xdr:col>2</xdr:col>
                    <xdr:colOff>0</xdr:colOff>
                    <xdr:row>11</xdr:row>
                    <xdr:rowOff>762000</xdr:rowOff>
                  </to>
                </anchor>
              </controlPr>
            </control>
          </mc:Choice>
        </mc:AlternateContent>
        <mc:AlternateContent xmlns:mc="http://schemas.openxmlformats.org/markup-compatibility/2006">
          <mc:Choice Requires="x14">
            <control shapeId="16392" r:id="rId13" name="Option Button 8">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6393" r:id="rId14" name="Option Button 9">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6394" r:id="rId15" name="Group Box 10">
              <controlPr defaultSize="0" autoFill="0" autoPict="0">
                <anchor moveWithCells="1">
                  <from>
                    <xdr:col>1</xdr:col>
                    <xdr:colOff>0</xdr:colOff>
                    <xdr:row>12</xdr:row>
                    <xdr:rowOff>0</xdr:rowOff>
                  </from>
                  <to>
                    <xdr:col>2</xdr:col>
                    <xdr:colOff>0</xdr:colOff>
                    <xdr:row>24</xdr:row>
                    <xdr:rowOff>228600</xdr:rowOff>
                  </to>
                </anchor>
              </controlPr>
            </control>
          </mc:Choice>
        </mc:AlternateContent>
        <mc:AlternateContent xmlns:mc="http://schemas.openxmlformats.org/markup-compatibility/2006">
          <mc:Choice Requires="x14">
            <control shapeId="16395" r:id="rId16" name="Option Button 11">
              <controlPr defaultSize="0" autoFill="0" autoLine="0" autoPict="0">
                <anchor moveWithCells="1">
                  <from>
                    <xdr:col>1</xdr:col>
                    <xdr:colOff>171450</xdr:colOff>
                    <xdr:row>14</xdr:row>
                    <xdr:rowOff>19050</xdr:rowOff>
                  </from>
                  <to>
                    <xdr:col>1</xdr:col>
                    <xdr:colOff>3171825</xdr:colOff>
                    <xdr:row>15</xdr:row>
                    <xdr:rowOff>57150</xdr:rowOff>
                  </to>
                </anchor>
              </controlPr>
            </control>
          </mc:Choice>
        </mc:AlternateContent>
        <mc:AlternateContent xmlns:mc="http://schemas.openxmlformats.org/markup-compatibility/2006">
          <mc:Choice Requires="x14">
            <control shapeId="16396" r:id="rId17" name="Option Button 12">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6397" r:id="rId18" name="Option Button 13">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6398" r:id="rId19" name="Option Button 14">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6399" r:id="rId20" name="Option Button 15">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6400" r:id="rId21" name="Option Button 16">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6401" r:id="rId22" name="Option Button 17">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6402" r:id="rId23" name="Option Button 18">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6403" r:id="rId24" name="Option Button 19">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6409" r:id="rId25" name="Group Box 25">
              <controlPr defaultSize="0" autoFill="0" autoPict="0">
                <anchor moveWithCells="1">
                  <from>
                    <xdr:col>1</xdr:col>
                    <xdr:colOff>0</xdr:colOff>
                    <xdr:row>28</xdr:row>
                    <xdr:rowOff>0</xdr:rowOff>
                  </from>
                  <to>
                    <xdr:col>2</xdr:col>
                    <xdr:colOff>0</xdr:colOff>
                    <xdr:row>29</xdr:row>
                    <xdr:rowOff>914400</xdr:rowOff>
                  </to>
                </anchor>
              </controlPr>
            </control>
          </mc:Choice>
        </mc:AlternateContent>
        <mc:AlternateContent xmlns:mc="http://schemas.openxmlformats.org/markup-compatibility/2006">
          <mc:Choice Requires="x14">
            <control shapeId="16413" r:id="rId26" name="Option Button 29">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6414" r:id="rId27" name="Option Button 30">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6415" r:id="rId28" name="Group Box 31">
              <controlPr defaultSize="0" autoFill="0" autoPict="0">
                <anchor moveWithCells="1">
                  <from>
                    <xdr:col>1</xdr:col>
                    <xdr:colOff>0</xdr:colOff>
                    <xdr:row>30</xdr:row>
                    <xdr:rowOff>0</xdr:rowOff>
                  </from>
                  <to>
                    <xdr:col>2</xdr:col>
                    <xdr:colOff>0</xdr:colOff>
                    <xdr:row>34</xdr:row>
                    <xdr:rowOff>295275</xdr:rowOff>
                  </to>
                </anchor>
              </controlPr>
            </control>
          </mc:Choice>
        </mc:AlternateContent>
        <mc:AlternateContent xmlns:mc="http://schemas.openxmlformats.org/markup-compatibility/2006">
          <mc:Choice Requires="x14">
            <control shapeId="16416" r:id="rId29" name="Option Button 32">
              <controlPr defaultSize="0" autoFill="0" autoLine="0" autoPict="0">
                <anchor moveWithCells="1">
                  <from>
                    <xdr:col>1</xdr:col>
                    <xdr:colOff>238125</xdr:colOff>
                    <xdr:row>30</xdr:row>
                    <xdr:rowOff>95250</xdr:rowOff>
                  </from>
                  <to>
                    <xdr:col>1</xdr:col>
                    <xdr:colOff>1238250</xdr:colOff>
                    <xdr:row>31</xdr:row>
                    <xdr:rowOff>19050</xdr:rowOff>
                  </to>
                </anchor>
              </controlPr>
            </control>
          </mc:Choice>
        </mc:AlternateContent>
        <mc:AlternateContent xmlns:mc="http://schemas.openxmlformats.org/markup-compatibility/2006">
          <mc:Choice Requires="x14">
            <control shapeId="16417" r:id="rId30" name="Option Button 33">
              <controlPr defaultSize="0" autoFill="0" autoLine="0" autoPict="0">
                <anchor moveWithCells="1">
                  <from>
                    <xdr:col>1</xdr:col>
                    <xdr:colOff>238125</xdr:colOff>
                    <xdr:row>31</xdr:row>
                    <xdr:rowOff>85725</xdr:rowOff>
                  </from>
                  <to>
                    <xdr:col>1</xdr:col>
                    <xdr:colOff>1238250</xdr:colOff>
                    <xdr:row>32</xdr:row>
                    <xdr:rowOff>19050</xdr:rowOff>
                  </to>
                </anchor>
              </controlPr>
            </control>
          </mc:Choice>
        </mc:AlternateContent>
        <mc:AlternateContent xmlns:mc="http://schemas.openxmlformats.org/markup-compatibility/2006">
          <mc:Choice Requires="x14">
            <control shapeId="16418" r:id="rId31" name="Option Button 34">
              <controlPr defaultSize="0" autoFill="0" autoLine="0" autoPict="0">
                <anchor moveWithCells="1">
                  <from>
                    <xdr:col>1</xdr:col>
                    <xdr:colOff>238125</xdr:colOff>
                    <xdr:row>32</xdr:row>
                    <xdr:rowOff>85725</xdr:rowOff>
                  </from>
                  <to>
                    <xdr:col>1</xdr:col>
                    <xdr:colOff>1238250</xdr:colOff>
                    <xdr:row>33</xdr:row>
                    <xdr:rowOff>28575</xdr:rowOff>
                  </to>
                </anchor>
              </controlPr>
            </control>
          </mc:Choice>
        </mc:AlternateContent>
        <mc:AlternateContent xmlns:mc="http://schemas.openxmlformats.org/markup-compatibility/2006">
          <mc:Choice Requires="x14">
            <control shapeId="16419" r:id="rId32" name="Option Button 35">
              <controlPr defaultSize="0" autoFill="0" autoLine="0" autoPict="0">
                <anchor moveWithCells="1">
                  <from>
                    <xdr:col>1</xdr:col>
                    <xdr:colOff>238125</xdr:colOff>
                    <xdr:row>33</xdr:row>
                    <xdr:rowOff>104775</xdr:rowOff>
                  </from>
                  <to>
                    <xdr:col>1</xdr:col>
                    <xdr:colOff>1238250</xdr:colOff>
                    <xdr:row>34</xdr:row>
                    <xdr:rowOff>9525</xdr:rowOff>
                  </to>
                </anchor>
              </controlPr>
            </control>
          </mc:Choice>
        </mc:AlternateContent>
        <mc:AlternateContent xmlns:mc="http://schemas.openxmlformats.org/markup-compatibility/2006">
          <mc:Choice Requires="x14">
            <control shapeId="16420" r:id="rId33" name="Option Button 36">
              <controlPr defaultSize="0" autoFill="0" autoLine="0" autoPict="0">
                <anchor moveWithCells="1">
                  <from>
                    <xdr:col>1</xdr:col>
                    <xdr:colOff>238125</xdr:colOff>
                    <xdr:row>34</xdr:row>
                    <xdr:rowOff>104775</xdr:rowOff>
                  </from>
                  <to>
                    <xdr:col>1</xdr:col>
                    <xdr:colOff>1238250</xdr:colOff>
                    <xdr:row>35</xdr:row>
                    <xdr:rowOff>9525</xdr:rowOff>
                  </to>
                </anchor>
              </controlPr>
            </control>
          </mc:Choice>
        </mc:AlternateContent>
        <mc:AlternateContent xmlns:mc="http://schemas.openxmlformats.org/markup-compatibility/2006">
          <mc:Choice Requires="x14">
            <control shapeId="16421" r:id="rId34" name="Group Box 37">
              <controlPr defaultSize="0" autoFill="0" autoPict="0">
                <anchor moveWithCells="1">
                  <from>
                    <xdr:col>1</xdr:col>
                    <xdr:colOff>0</xdr:colOff>
                    <xdr:row>34</xdr:row>
                    <xdr:rowOff>304800</xdr:rowOff>
                  </from>
                  <to>
                    <xdr:col>2</xdr:col>
                    <xdr:colOff>0</xdr:colOff>
                    <xdr:row>41</xdr:row>
                    <xdr:rowOff>9525</xdr:rowOff>
                  </to>
                </anchor>
              </controlPr>
            </control>
          </mc:Choice>
        </mc:AlternateContent>
        <mc:AlternateContent xmlns:mc="http://schemas.openxmlformats.org/markup-compatibility/2006">
          <mc:Choice Requires="x14">
            <control shapeId="16422" r:id="rId35" name="Option Button 38">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6423" r:id="rId36" name="Option Button 39">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6424" r:id="rId37" name="Option Button 40">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6425" r:id="rId38" name="Option Button 41">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6426" r:id="rId39" name="Option Button 42">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6427" r:id="rId40" name="Option Button 43">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6428" r:id="rId41" name="Group Box 44">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6429" r:id="rId42" name="Option Button 45">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6430" r:id="rId43" name="Option Button 46">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6431" r:id="rId44" name="Check Box 47">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6432" r:id="rId45" name="Check Box 48">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6433" r:id="rId46" name="Check Box 49">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6434" r:id="rId47" name="Check Box 50">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6435" r:id="rId48" name="Check Box 51">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6436" r:id="rId49" name="Group Box 52">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6437" r:id="rId50" name="Option Button 53">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6438" r:id="rId51" name="Option Button 54">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6439" r:id="rId52" name="Option Button 55">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6440" r:id="rId53" name="Option Button 56">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6441" r:id="rId54" name="Option Button 57">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6442" r:id="rId55" name="Group Box 58">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6443" r:id="rId56" name="Option Button 59">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6444" r:id="rId57" name="Option Button 60">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6445" r:id="rId58" name="Option Button 61">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6446" r:id="rId59" name="Option Button 62">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6447" r:id="rId60" name="Group Box 63">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6448" r:id="rId61" name="Option Button 64">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6449" r:id="rId62" name="Option Button 65">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6450" r:id="rId63" name="Check Box 66">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6451" r:id="rId64" name="Check Box 67">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6452" r:id="rId65" name="Check Box 68">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6453" r:id="rId66" name="Check Box 69">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6454" r:id="rId67" name="Check Box 70">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6455" r:id="rId68" name="Check Box 71">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6456" r:id="rId69" name="Check Box 72">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6457" r:id="rId70" name="Check Box 73">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6459" r:id="rId71" name="Group Box 75">
              <controlPr defaultSize="0" autoFill="0" autoPict="0">
                <anchor moveWithCells="1">
                  <from>
                    <xdr:col>1</xdr:col>
                    <xdr:colOff>9525</xdr:colOff>
                    <xdr:row>73</xdr:row>
                    <xdr:rowOff>9525</xdr:rowOff>
                  </from>
                  <to>
                    <xdr:col>2</xdr:col>
                    <xdr:colOff>0</xdr:colOff>
                    <xdr:row>83</xdr:row>
                    <xdr:rowOff>381000</xdr:rowOff>
                  </to>
                </anchor>
              </controlPr>
            </control>
          </mc:Choice>
        </mc:AlternateContent>
        <mc:AlternateContent xmlns:mc="http://schemas.openxmlformats.org/markup-compatibility/2006">
          <mc:Choice Requires="x14">
            <control shapeId="16460" r:id="rId72" name="Check Box 76">
              <controlPr defaultSize="0" autoFill="0" autoLine="0" autoPict="0">
                <anchor moveWithCells="1">
                  <from>
                    <xdr:col>1</xdr:col>
                    <xdr:colOff>304800</xdr:colOff>
                    <xdr:row>74</xdr:row>
                    <xdr:rowOff>66675</xdr:rowOff>
                  </from>
                  <to>
                    <xdr:col>1</xdr:col>
                    <xdr:colOff>3000375</xdr:colOff>
                    <xdr:row>75</xdr:row>
                    <xdr:rowOff>133350</xdr:rowOff>
                  </to>
                </anchor>
              </controlPr>
            </control>
          </mc:Choice>
        </mc:AlternateContent>
        <mc:AlternateContent xmlns:mc="http://schemas.openxmlformats.org/markup-compatibility/2006">
          <mc:Choice Requires="x14">
            <control shapeId="16461" r:id="rId73" name="Check Box 77">
              <controlPr defaultSize="0" autoFill="0" autoLine="0" autoPict="0">
                <anchor moveWithCells="1">
                  <from>
                    <xdr:col>1</xdr:col>
                    <xdr:colOff>304800</xdr:colOff>
                    <xdr:row>75</xdr:row>
                    <xdr:rowOff>66675</xdr:rowOff>
                  </from>
                  <to>
                    <xdr:col>1</xdr:col>
                    <xdr:colOff>3067050</xdr:colOff>
                    <xdr:row>76</xdr:row>
                    <xdr:rowOff>76200</xdr:rowOff>
                  </to>
                </anchor>
              </controlPr>
            </control>
          </mc:Choice>
        </mc:AlternateContent>
        <mc:AlternateContent xmlns:mc="http://schemas.openxmlformats.org/markup-compatibility/2006">
          <mc:Choice Requires="x14">
            <control shapeId="16462" r:id="rId74" name="Check Box 78">
              <controlPr defaultSize="0" autoFill="0" autoLine="0" autoPict="0">
                <anchor moveWithCells="1">
                  <from>
                    <xdr:col>1</xdr:col>
                    <xdr:colOff>304800</xdr:colOff>
                    <xdr:row>76</xdr:row>
                    <xdr:rowOff>66675</xdr:rowOff>
                  </from>
                  <to>
                    <xdr:col>1</xdr:col>
                    <xdr:colOff>3067050</xdr:colOff>
                    <xdr:row>77</xdr:row>
                    <xdr:rowOff>85725</xdr:rowOff>
                  </to>
                </anchor>
              </controlPr>
            </control>
          </mc:Choice>
        </mc:AlternateContent>
        <mc:AlternateContent xmlns:mc="http://schemas.openxmlformats.org/markup-compatibility/2006">
          <mc:Choice Requires="x14">
            <control shapeId="16463" r:id="rId75" name="Check Box 79">
              <controlPr defaultSize="0" autoFill="0" autoLine="0" autoPict="0">
                <anchor moveWithCells="1">
                  <from>
                    <xdr:col>1</xdr:col>
                    <xdr:colOff>304800</xdr:colOff>
                    <xdr:row>77</xdr:row>
                    <xdr:rowOff>66675</xdr:rowOff>
                  </from>
                  <to>
                    <xdr:col>1</xdr:col>
                    <xdr:colOff>3095625</xdr:colOff>
                    <xdr:row>78</xdr:row>
                    <xdr:rowOff>76200</xdr:rowOff>
                  </to>
                </anchor>
              </controlPr>
            </control>
          </mc:Choice>
        </mc:AlternateContent>
        <mc:AlternateContent xmlns:mc="http://schemas.openxmlformats.org/markup-compatibility/2006">
          <mc:Choice Requires="x14">
            <control shapeId="16464" r:id="rId76" name="Check Box 80">
              <controlPr defaultSize="0" autoFill="0" autoLine="0" autoPict="0">
                <anchor moveWithCells="1">
                  <from>
                    <xdr:col>1</xdr:col>
                    <xdr:colOff>304800</xdr:colOff>
                    <xdr:row>78</xdr:row>
                    <xdr:rowOff>66675</xdr:rowOff>
                  </from>
                  <to>
                    <xdr:col>1</xdr:col>
                    <xdr:colOff>3057525</xdr:colOff>
                    <xdr:row>79</xdr:row>
                    <xdr:rowOff>66675</xdr:rowOff>
                  </to>
                </anchor>
              </controlPr>
            </control>
          </mc:Choice>
        </mc:AlternateContent>
        <mc:AlternateContent xmlns:mc="http://schemas.openxmlformats.org/markup-compatibility/2006">
          <mc:Choice Requires="x14">
            <control shapeId="16465" r:id="rId77" name="Check Box 81">
              <controlPr defaultSize="0" autoFill="0" autoLine="0" autoPict="0">
                <anchor moveWithCells="1">
                  <from>
                    <xdr:col>1</xdr:col>
                    <xdr:colOff>304800</xdr:colOff>
                    <xdr:row>79</xdr:row>
                    <xdr:rowOff>66675</xdr:rowOff>
                  </from>
                  <to>
                    <xdr:col>1</xdr:col>
                    <xdr:colOff>3038475</xdr:colOff>
                    <xdr:row>80</xdr:row>
                    <xdr:rowOff>219075</xdr:rowOff>
                  </to>
                </anchor>
              </controlPr>
            </control>
          </mc:Choice>
        </mc:AlternateContent>
        <mc:AlternateContent xmlns:mc="http://schemas.openxmlformats.org/markup-compatibility/2006">
          <mc:Choice Requires="x14">
            <control shapeId="16466" r:id="rId78" name="Check Box 82">
              <controlPr defaultSize="0" autoFill="0" autoLine="0" autoPict="0">
                <anchor moveWithCells="1">
                  <from>
                    <xdr:col>1</xdr:col>
                    <xdr:colOff>304800</xdr:colOff>
                    <xdr:row>80</xdr:row>
                    <xdr:rowOff>28575</xdr:rowOff>
                  </from>
                  <to>
                    <xdr:col>1</xdr:col>
                    <xdr:colOff>3086100</xdr:colOff>
                    <xdr:row>81</xdr:row>
                    <xdr:rowOff>76200</xdr:rowOff>
                  </to>
                </anchor>
              </controlPr>
            </control>
          </mc:Choice>
        </mc:AlternateContent>
        <mc:AlternateContent xmlns:mc="http://schemas.openxmlformats.org/markup-compatibility/2006">
          <mc:Choice Requires="x14">
            <control shapeId="16467" r:id="rId79" name="Check Box 8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6468" r:id="rId80" name="Group Box 8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6469" r:id="rId81" name="Option Button 85">
              <controlPr defaultSize="0" autoFill="0" autoLine="0" autoPict="0">
                <anchor moveWithCells="1">
                  <from>
                    <xdr:col>1</xdr:col>
                    <xdr:colOff>161925</xdr:colOff>
                    <xdr:row>82</xdr:row>
                    <xdr:rowOff>133350</xdr:rowOff>
                  </from>
                  <to>
                    <xdr:col>1</xdr:col>
                    <xdr:colOff>466725</xdr:colOff>
                    <xdr:row>82</xdr:row>
                    <xdr:rowOff>352425</xdr:rowOff>
                  </to>
                </anchor>
              </controlPr>
            </control>
          </mc:Choice>
        </mc:AlternateContent>
        <mc:AlternateContent xmlns:mc="http://schemas.openxmlformats.org/markup-compatibility/2006">
          <mc:Choice Requires="x14">
            <control shapeId="16470" r:id="rId82" name="Option Button 8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6473" r:id="rId83" name="Group Box 89">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6474" r:id="rId84" name="Check Box 90">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6475" r:id="rId85" name="Check Box 91">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6476" r:id="rId86" name="Group Box 92">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16477" r:id="rId87" name="Option Button 93">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6478" r:id="rId88" name="Option Button 94">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6480" r:id="rId89" name="Check Box 96">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6486" r:id="rId90" name="Group Box 102">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6487" r:id="rId91" name="Option Button 103">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6488" r:id="rId92" name="Option Button 104">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6489" r:id="rId93" name="Option Button 105">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6490" r:id="rId94" name="Check Box 106">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I223"/>
  <sheetViews>
    <sheetView view="pageBreakPreview" zoomScaleNormal="80" zoomScaleSheetLayoutView="100" workbookViewId="0">
      <selection activeCell="G3" sqref="G1:H1048576"/>
    </sheetView>
  </sheetViews>
  <sheetFormatPr defaultRowHeight="15" x14ac:dyDescent="0.25"/>
  <cols>
    <col min="1" max="1" width="39.140625" style="48" customWidth="1"/>
    <col min="2" max="2" width="50" style="48" customWidth="1"/>
    <col min="3" max="4" width="9.140625" style="48" hidden="1" customWidth="1"/>
    <col min="5" max="5" width="10.28515625" style="48" customWidth="1"/>
    <col min="6" max="6" width="9.140625" style="48"/>
    <col min="7" max="7" width="19.28515625" style="243" customWidth="1"/>
    <col min="8" max="8" width="17.28515625" style="258" customWidth="1"/>
    <col min="9" max="16384" width="9.140625" style="48"/>
  </cols>
  <sheetData>
    <row r="1" spans="1:9" ht="30" customHeight="1" thickBot="1" x14ac:dyDescent="0.4">
      <c r="A1" s="490" t="s">
        <v>402</v>
      </c>
      <c r="B1" s="491"/>
      <c r="C1" s="491"/>
      <c r="D1" s="491"/>
      <c r="E1" s="491"/>
      <c r="F1" s="491"/>
      <c r="G1" s="491"/>
      <c r="H1" s="492"/>
    </row>
    <row r="2" spans="1:9" ht="51" customHeight="1" thickBot="1" x14ac:dyDescent="0.3">
      <c r="A2" s="303" t="s">
        <v>115</v>
      </c>
      <c r="B2" s="493"/>
      <c r="C2" s="493"/>
      <c r="D2" s="493"/>
      <c r="E2" s="493"/>
      <c r="F2" s="493"/>
      <c r="G2" s="493"/>
      <c r="H2" s="494"/>
    </row>
    <row r="3" spans="1:9" ht="60" customHeight="1" thickBot="1" x14ac:dyDescent="0.3">
      <c r="A3" s="303" t="s">
        <v>403</v>
      </c>
      <c r="B3" s="493"/>
      <c r="C3" s="493"/>
      <c r="D3" s="493"/>
      <c r="E3" s="493"/>
      <c r="F3" s="495"/>
      <c r="G3" s="253" t="s">
        <v>139</v>
      </c>
      <c r="H3" s="254" t="s">
        <v>425</v>
      </c>
    </row>
    <row r="4" spans="1:9" ht="43.5" customHeight="1" x14ac:dyDescent="0.25">
      <c r="A4" s="303" t="s">
        <v>435</v>
      </c>
      <c r="B4" s="49"/>
      <c r="C4" s="49">
        <v>2</v>
      </c>
      <c r="D4" s="160" t="str">
        <f>IF($C$4=1, "8", "0")</f>
        <v>0</v>
      </c>
      <c r="E4" s="201" t="s">
        <v>107</v>
      </c>
      <c r="F4" s="161">
        <f>D4+D5+D6+D7+D8+D9</f>
        <v>7</v>
      </c>
      <c r="G4" s="307" t="s">
        <v>365</v>
      </c>
      <c r="H4" s="480"/>
    </row>
    <row r="5" spans="1:9" ht="43.5" customHeight="1" x14ac:dyDescent="0.25">
      <c r="A5" s="304"/>
      <c r="B5" s="50"/>
      <c r="C5" s="50"/>
      <c r="D5" s="162" t="str">
        <f>IF($C$4=2, "7", "0")</f>
        <v>7</v>
      </c>
      <c r="E5" s="204"/>
      <c r="F5" s="34"/>
      <c r="G5" s="308"/>
      <c r="H5" s="481"/>
    </row>
    <row r="6" spans="1:9" ht="43.5" customHeight="1" x14ac:dyDescent="0.25">
      <c r="A6" s="304"/>
      <c r="B6" s="50"/>
      <c r="C6" s="50"/>
      <c r="D6" s="162" t="str">
        <f>IF($C$4=3, "6", "0")</f>
        <v>0</v>
      </c>
      <c r="E6" s="204"/>
      <c r="F6" s="163"/>
      <c r="G6" s="308"/>
      <c r="H6" s="481"/>
    </row>
    <row r="7" spans="1:9" ht="43.5" customHeight="1" x14ac:dyDescent="0.25">
      <c r="A7" s="304"/>
      <c r="B7" s="50"/>
      <c r="C7" s="50"/>
      <c r="D7" s="162" t="str">
        <f>IF($C$4=4, "2", "0")</f>
        <v>0</v>
      </c>
      <c r="E7" s="204"/>
      <c r="F7" s="34"/>
      <c r="G7" s="308"/>
      <c r="H7" s="481"/>
    </row>
    <row r="8" spans="1:9" ht="43.5" customHeight="1" x14ac:dyDescent="0.25">
      <c r="A8" s="304"/>
      <c r="B8" s="50"/>
      <c r="C8" s="50"/>
      <c r="D8" s="162" t="str">
        <f>IF($C$4=5, "1", "0")</f>
        <v>0</v>
      </c>
      <c r="E8" s="204"/>
      <c r="F8" s="34"/>
      <c r="G8" s="308"/>
      <c r="H8" s="481"/>
    </row>
    <row r="9" spans="1:9" ht="43.5" customHeight="1" thickBot="1" x14ac:dyDescent="0.3">
      <c r="A9" s="304"/>
      <c r="B9" s="61"/>
      <c r="C9" s="50"/>
      <c r="D9" s="162" t="str">
        <f>IF($C$4=6, "0", "0")</f>
        <v>0</v>
      </c>
      <c r="E9" s="204"/>
      <c r="F9" s="34"/>
      <c r="G9" s="309"/>
      <c r="H9" s="486"/>
    </row>
    <row r="10" spans="1:9" ht="44.25" customHeight="1" x14ac:dyDescent="0.25">
      <c r="A10" s="303" t="s">
        <v>180</v>
      </c>
      <c r="B10" s="49"/>
      <c r="C10" s="49">
        <v>2</v>
      </c>
      <c r="D10" s="54" t="str">
        <f>IF(C10=1, "0", "0")</f>
        <v>0</v>
      </c>
      <c r="E10" s="201" t="s">
        <v>108</v>
      </c>
      <c r="F10" s="161">
        <f>IF(C10=2, D12+D13+D14, 0)</f>
        <v>4</v>
      </c>
      <c r="G10" s="307" t="s">
        <v>471</v>
      </c>
      <c r="H10" s="480"/>
    </row>
    <row r="11" spans="1:9" ht="38.25" customHeight="1" x14ac:dyDescent="0.25">
      <c r="A11" s="304"/>
      <c r="B11" s="50"/>
      <c r="C11" s="50"/>
      <c r="D11" s="162" t="str">
        <f>IF(C10=2, "0", "0")</f>
        <v>0</v>
      </c>
      <c r="E11" s="204"/>
      <c r="F11" s="34"/>
      <c r="G11" s="308"/>
      <c r="H11" s="481"/>
    </row>
    <row r="12" spans="1:9" ht="28.5" customHeight="1" x14ac:dyDescent="0.25">
      <c r="A12" s="304"/>
      <c r="B12" s="50"/>
      <c r="C12" s="50" t="b">
        <v>1</v>
      </c>
      <c r="D12" s="162" t="str">
        <f>IF(C12=TRUE, "2", "0")</f>
        <v>2</v>
      </c>
      <c r="E12" s="204" t="str">
        <f>IF(AND($C$10&lt;&gt;2, C12=TRUE),"ERROR", "")</f>
        <v/>
      </c>
      <c r="F12" s="34"/>
      <c r="G12" s="308"/>
      <c r="H12" s="481"/>
      <c r="I12" s="157"/>
    </row>
    <row r="13" spans="1:9" ht="26.25" customHeight="1" x14ac:dyDescent="0.25">
      <c r="A13" s="304"/>
      <c r="B13" s="50"/>
      <c r="C13" s="50" t="b">
        <v>0</v>
      </c>
      <c r="D13" s="162" t="str">
        <f>IF(C13=TRUE, "2", "0")</f>
        <v>0</v>
      </c>
      <c r="E13" s="204" t="str">
        <f t="shared" ref="E13:E14" si="0">IF(AND($C$10&lt;&gt;2, C13=TRUE),"ERROR", "")</f>
        <v/>
      </c>
      <c r="F13" s="34"/>
      <c r="G13" s="308"/>
      <c r="H13" s="481"/>
    </row>
    <row r="14" spans="1:9" ht="27" customHeight="1" thickBot="1" x14ac:dyDescent="0.3">
      <c r="A14" s="304"/>
      <c r="B14" s="50"/>
      <c r="C14" s="50" t="b">
        <v>1</v>
      </c>
      <c r="D14" s="162" t="str">
        <f>IF(C14=TRUE, "2", "0")</f>
        <v>2</v>
      </c>
      <c r="E14" s="204" t="str">
        <f t="shared" si="0"/>
        <v/>
      </c>
      <c r="F14" s="34"/>
      <c r="G14" s="308"/>
      <c r="H14" s="486"/>
    </row>
    <row r="15" spans="1:9" ht="45" customHeight="1" x14ac:dyDescent="0.25">
      <c r="A15" s="303" t="s">
        <v>114</v>
      </c>
      <c r="B15" s="49"/>
      <c r="C15" s="49">
        <v>2</v>
      </c>
      <c r="D15" s="54" t="str">
        <f>IF(C15=1, "0", "0")</f>
        <v>0</v>
      </c>
      <c r="E15" s="201" t="s">
        <v>109</v>
      </c>
      <c r="F15" s="161">
        <f>IF(C15=2, D17+D18+D19, 0)</f>
        <v>2</v>
      </c>
      <c r="G15" s="307" t="s">
        <v>481</v>
      </c>
      <c r="H15" s="480"/>
    </row>
    <row r="16" spans="1:9" ht="38.25" customHeight="1" x14ac:dyDescent="0.25">
      <c r="A16" s="304"/>
      <c r="B16" s="50"/>
      <c r="C16" s="50"/>
      <c r="D16" s="33" t="str">
        <f>IF(C15=2, "0", "0")</f>
        <v>0</v>
      </c>
      <c r="E16" s="204"/>
      <c r="F16" s="34"/>
      <c r="G16" s="308"/>
      <c r="H16" s="481"/>
    </row>
    <row r="17" spans="1:8" ht="24.75" customHeight="1" x14ac:dyDescent="0.25">
      <c r="A17" s="304"/>
      <c r="B17" s="50"/>
      <c r="C17" s="50" t="b">
        <v>0</v>
      </c>
      <c r="D17" s="162" t="str">
        <f>IF(C17=TRUE, "2", "0")</f>
        <v>0</v>
      </c>
      <c r="E17" s="204" t="str">
        <f>IF(AND($C$15&lt;&gt;2, C17=TRUE),"ERROR", "")</f>
        <v/>
      </c>
      <c r="F17" s="34"/>
      <c r="G17" s="308"/>
      <c r="H17" s="481"/>
    </row>
    <row r="18" spans="1:8" ht="26.25" customHeight="1" x14ac:dyDescent="0.25">
      <c r="A18" s="304"/>
      <c r="B18" s="50"/>
      <c r="C18" s="50" t="b">
        <v>0</v>
      </c>
      <c r="D18" s="162" t="str">
        <f>IF(C18=TRUE, "2", "0")</f>
        <v>0</v>
      </c>
      <c r="E18" s="204" t="str">
        <f t="shared" ref="E18:E19" si="1">IF(AND($C$15&lt;&gt;2, C18=TRUE),"ERROR", "")</f>
        <v/>
      </c>
      <c r="F18" s="34"/>
      <c r="G18" s="308"/>
      <c r="H18" s="481"/>
    </row>
    <row r="19" spans="1:8" ht="30" customHeight="1" thickBot="1" x14ac:dyDescent="0.3">
      <c r="A19" s="305"/>
      <c r="B19" s="51"/>
      <c r="C19" s="51" t="b">
        <v>1</v>
      </c>
      <c r="D19" s="164" t="str">
        <f>IF(C19=TRUE, "2", "0")</f>
        <v>2</v>
      </c>
      <c r="E19" s="205" t="str">
        <f t="shared" si="1"/>
        <v/>
      </c>
      <c r="F19" s="57"/>
      <c r="G19" s="309"/>
      <c r="H19" s="496"/>
    </row>
    <row r="20" spans="1:8" ht="15.75" thickBot="1" x14ac:dyDescent="0.3">
      <c r="A20" s="349" t="s">
        <v>404</v>
      </c>
      <c r="B20" s="350"/>
      <c r="C20" s="350"/>
      <c r="D20" s="350"/>
      <c r="E20" s="350"/>
      <c r="F20" s="154">
        <f>F4+F10+F15</f>
        <v>13</v>
      </c>
      <c r="G20" s="255"/>
      <c r="H20" s="246"/>
    </row>
    <row r="21" spans="1:8" ht="28.15" customHeight="1" thickBot="1" x14ac:dyDescent="0.3">
      <c r="A21" s="158"/>
      <c r="B21" s="489"/>
      <c r="C21" s="489"/>
      <c r="D21" s="489"/>
      <c r="E21" s="489"/>
      <c r="F21" s="489"/>
      <c r="G21" s="489"/>
      <c r="H21" s="489"/>
    </row>
    <row r="22" spans="1:8" ht="81" customHeight="1" thickBot="1" x14ac:dyDescent="0.3">
      <c r="A22" s="487" t="s">
        <v>220</v>
      </c>
      <c r="B22" s="318"/>
      <c r="C22" s="318"/>
      <c r="D22" s="318"/>
      <c r="E22" s="318"/>
      <c r="F22" s="488"/>
      <c r="G22" s="230" t="s">
        <v>139</v>
      </c>
      <c r="H22" s="254" t="s">
        <v>425</v>
      </c>
    </row>
    <row r="23" spans="1:8" ht="28.5" customHeight="1" x14ac:dyDescent="0.25">
      <c r="A23" s="484" t="s">
        <v>366</v>
      </c>
      <c r="B23" s="65"/>
      <c r="C23" s="49">
        <v>2</v>
      </c>
      <c r="D23" s="54" t="str">
        <f>IF(C23=1, "0", "0")</f>
        <v>0</v>
      </c>
      <c r="E23" s="215" t="s">
        <v>107</v>
      </c>
      <c r="F23" s="161">
        <f>D23+D24+D25+D26+D27</f>
        <v>0</v>
      </c>
      <c r="G23" s="307" t="s">
        <v>369</v>
      </c>
      <c r="H23" s="480"/>
    </row>
    <row r="24" spans="1:8" ht="28.5" customHeight="1" x14ac:dyDescent="0.25">
      <c r="A24" s="485"/>
      <c r="B24" s="50"/>
      <c r="C24" s="50"/>
      <c r="D24" s="33" t="str">
        <f>IF($C$23=2, "0", "0")</f>
        <v>0</v>
      </c>
      <c r="E24" s="204"/>
      <c r="F24" s="34"/>
      <c r="G24" s="308"/>
      <c r="H24" s="481"/>
    </row>
    <row r="25" spans="1:8" ht="26.25" customHeight="1" x14ac:dyDescent="0.25">
      <c r="A25" s="485"/>
      <c r="B25" s="50"/>
      <c r="C25" s="50"/>
      <c r="D25" s="33" t="str">
        <f>IF($C$23=3, "1", "0")</f>
        <v>0</v>
      </c>
      <c r="E25" s="204" t="str">
        <f>IF(AND($C$23&lt;&gt;3, C25=TRUE),"ERROR", "")</f>
        <v/>
      </c>
      <c r="F25" s="34"/>
      <c r="G25" s="308"/>
      <c r="H25" s="481"/>
    </row>
    <row r="26" spans="1:8" ht="27" customHeight="1" x14ac:dyDescent="0.25">
      <c r="A26" s="485"/>
      <c r="B26" s="50"/>
      <c r="C26" s="50"/>
      <c r="D26" s="33" t="str">
        <f>IF($C$23=4, "3", "0")</f>
        <v>0</v>
      </c>
      <c r="E26" s="204" t="str">
        <f t="shared" ref="E26:E27" si="2">IF(AND($C$23&lt;&gt;3, C26=TRUE),"ERROR", "")</f>
        <v/>
      </c>
      <c r="F26" s="34"/>
      <c r="G26" s="308"/>
      <c r="H26" s="481"/>
    </row>
    <row r="27" spans="1:8" ht="27" customHeight="1" thickBot="1" x14ac:dyDescent="0.3">
      <c r="A27" s="485"/>
      <c r="B27" s="50"/>
      <c r="C27" s="50"/>
      <c r="D27" s="33" t="str">
        <f>IF($C$23=5, "5", "0")</f>
        <v>0</v>
      </c>
      <c r="E27" s="204" t="str">
        <f t="shared" si="2"/>
        <v/>
      </c>
      <c r="F27" s="34"/>
      <c r="G27" s="308"/>
      <c r="H27" s="486"/>
    </row>
    <row r="28" spans="1:8" ht="37.5" customHeight="1" x14ac:dyDescent="0.25">
      <c r="A28" s="303" t="s">
        <v>367</v>
      </c>
      <c r="B28" s="159" t="s">
        <v>110</v>
      </c>
      <c r="C28" s="49"/>
      <c r="D28" s="54"/>
      <c r="E28" s="201"/>
      <c r="F28" s="55"/>
      <c r="G28" s="307" t="s">
        <v>369</v>
      </c>
      <c r="H28" s="480"/>
    </row>
    <row r="29" spans="1:8" ht="32.25" customHeight="1" x14ac:dyDescent="0.25">
      <c r="A29" s="457"/>
      <c r="B29" s="50"/>
      <c r="C29" s="50">
        <v>2</v>
      </c>
      <c r="D29" s="33" t="str">
        <f>IF(C29=1, "0", "0")</f>
        <v>0</v>
      </c>
      <c r="E29" s="216" t="s">
        <v>108</v>
      </c>
      <c r="F29" s="165">
        <f>IF($C$29=2,D30+D31+D32+D33, 0)</f>
        <v>4</v>
      </c>
      <c r="G29" s="308"/>
      <c r="H29" s="481"/>
    </row>
    <row r="30" spans="1:8" ht="30.75" customHeight="1" x14ac:dyDescent="0.25">
      <c r="A30" s="457"/>
      <c r="B30" s="50"/>
      <c r="C30" s="50"/>
      <c r="D30" s="33" t="str">
        <f>IF(C29=2, "2", "0")</f>
        <v>2</v>
      </c>
      <c r="E30" s="204"/>
      <c r="F30" s="34"/>
      <c r="G30" s="308"/>
      <c r="H30" s="481"/>
    </row>
    <row r="31" spans="1:8" ht="31.5" customHeight="1" x14ac:dyDescent="0.25">
      <c r="A31" s="457"/>
      <c r="B31" s="50"/>
      <c r="C31" s="50" t="b">
        <v>0</v>
      </c>
      <c r="D31" s="33" t="str">
        <f>IF(AND($C$29=2, C31=TRUE), "1", "0")</f>
        <v>0</v>
      </c>
      <c r="E31" s="204" t="str">
        <f>IF(AND($C$29&lt;&gt;2, C31=TRUE),"ERROR", "")</f>
        <v/>
      </c>
      <c r="F31" s="34"/>
      <c r="G31" s="308"/>
      <c r="H31" s="481"/>
    </row>
    <row r="32" spans="1:8" ht="37.5" customHeight="1" x14ac:dyDescent="0.25">
      <c r="A32" s="457"/>
      <c r="B32" s="50"/>
      <c r="C32" s="50" t="b">
        <v>1</v>
      </c>
      <c r="D32" s="33" t="str">
        <f t="shared" ref="D32:D33" si="3">IF(AND($C$29=2, C32=TRUE), "1", "0")</f>
        <v>1</v>
      </c>
      <c r="E32" s="204" t="str">
        <f t="shared" ref="E32:E33" si="4">IF(AND($C$29&lt;&gt;2, C32=TRUE),"ERROR", "")</f>
        <v/>
      </c>
      <c r="F32" s="34"/>
      <c r="G32" s="308"/>
      <c r="H32" s="481"/>
    </row>
    <row r="33" spans="1:8" ht="34.5" customHeight="1" thickBot="1" x14ac:dyDescent="0.3">
      <c r="A33" s="457"/>
      <c r="B33" s="50"/>
      <c r="C33" s="50" t="b">
        <v>1</v>
      </c>
      <c r="D33" s="33" t="str">
        <f t="shared" si="3"/>
        <v>1</v>
      </c>
      <c r="E33" s="204" t="str">
        <f t="shared" si="4"/>
        <v/>
      </c>
      <c r="F33" s="34"/>
      <c r="G33" s="309"/>
      <c r="H33" s="486"/>
    </row>
    <row r="34" spans="1:8" ht="30" customHeight="1" x14ac:dyDescent="0.25">
      <c r="A34" s="303" t="s">
        <v>368</v>
      </c>
      <c r="B34" s="159" t="s">
        <v>111</v>
      </c>
      <c r="C34" s="49"/>
      <c r="D34" s="54"/>
      <c r="E34" s="201"/>
      <c r="F34" s="55"/>
      <c r="G34" s="307" t="s">
        <v>482</v>
      </c>
      <c r="H34" s="480"/>
    </row>
    <row r="35" spans="1:8" ht="30.75" customHeight="1" x14ac:dyDescent="0.25">
      <c r="A35" s="304"/>
      <c r="B35" s="50"/>
      <c r="C35" s="50">
        <v>3</v>
      </c>
      <c r="D35" s="33" t="str">
        <f>IF(C35=1, "0", "0")</f>
        <v>0</v>
      </c>
      <c r="E35" s="216" t="s">
        <v>109</v>
      </c>
      <c r="F35" s="165">
        <f>IF($C$35=2,1,IF($C$35=3,D37+D38+D39+D40+D41+D42+D43+D44+D45, 0))</f>
        <v>5.5</v>
      </c>
      <c r="G35" s="308"/>
      <c r="H35" s="481"/>
    </row>
    <row r="36" spans="1:8" ht="49.5" customHeight="1" x14ac:dyDescent="0.25">
      <c r="A36" s="304"/>
      <c r="B36" s="50"/>
      <c r="C36" s="50"/>
      <c r="D36" s="33" t="str">
        <f>IF(C35=2, "1", "0")</f>
        <v>0</v>
      </c>
      <c r="E36" s="204"/>
      <c r="F36" s="34"/>
      <c r="G36" s="308"/>
      <c r="H36" s="481"/>
    </row>
    <row r="37" spans="1:8" ht="41.25" customHeight="1" x14ac:dyDescent="0.25">
      <c r="A37" s="304"/>
      <c r="B37" s="50"/>
      <c r="C37" s="50"/>
      <c r="D37" s="33" t="str">
        <f>IF(C35=3, "2", "0")</f>
        <v>2</v>
      </c>
      <c r="E37" s="204"/>
      <c r="F37" s="34"/>
      <c r="G37" s="308"/>
      <c r="H37" s="481"/>
    </row>
    <row r="38" spans="1:8" ht="35.25" customHeight="1" x14ac:dyDescent="0.25">
      <c r="A38" s="304"/>
      <c r="B38" s="50"/>
      <c r="C38" s="50" t="b">
        <v>1</v>
      </c>
      <c r="D38" s="33" t="str">
        <f>IF(AND($C$35=3, C38=TRUE), ".5", "0")</f>
        <v>.5</v>
      </c>
      <c r="E38" s="204" t="str">
        <f>IF(AND($C$35&lt;&gt;3, C38=TRUE),"ERROR", "")</f>
        <v/>
      </c>
      <c r="F38" s="34"/>
      <c r="G38" s="308"/>
      <c r="H38" s="481"/>
    </row>
    <row r="39" spans="1:8" ht="32.25" customHeight="1" x14ac:dyDescent="0.25">
      <c r="A39" s="304"/>
      <c r="B39" s="50"/>
      <c r="C39" s="50" t="b">
        <v>1</v>
      </c>
      <c r="D39" s="33" t="str">
        <f t="shared" ref="D39:D45" si="5">IF(AND($C$35=3, C39=TRUE), ".5", "0")</f>
        <v>.5</v>
      </c>
      <c r="E39" s="204" t="str">
        <f t="shared" ref="E39:E45" si="6">IF(AND($C$35&lt;&gt;3, C39=TRUE),"ERROR", "")</f>
        <v/>
      </c>
      <c r="F39" s="34"/>
      <c r="G39" s="308"/>
      <c r="H39" s="481"/>
    </row>
    <row r="40" spans="1:8" ht="33.75" customHeight="1" x14ac:dyDescent="0.25">
      <c r="A40" s="304"/>
      <c r="B40" s="50"/>
      <c r="C40" s="50" t="b">
        <v>1</v>
      </c>
      <c r="D40" s="33" t="str">
        <f t="shared" si="5"/>
        <v>.5</v>
      </c>
      <c r="E40" s="204" t="str">
        <f t="shared" si="6"/>
        <v/>
      </c>
      <c r="F40" s="34"/>
      <c r="G40" s="308"/>
      <c r="H40" s="481"/>
    </row>
    <row r="41" spans="1:8" ht="32.25" customHeight="1" x14ac:dyDescent="0.25">
      <c r="A41" s="304"/>
      <c r="B41" s="50"/>
      <c r="C41" s="50" t="b">
        <v>1</v>
      </c>
      <c r="D41" s="33" t="str">
        <f t="shared" si="5"/>
        <v>.5</v>
      </c>
      <c r="E41" s="204" t="str">
        <f t="shared" si="6"/>
        <v/>
      </c>
      <c r="F41" s="34"/>
      <c r="G41" s="308"/>
      <c r="H41" s="481"/>
    </row>
    <row r="42" spans="1:8" ht="31.5" customHeight="1" x14ac:dyDescent="0.25">
      <c r="A42" s="304"/>
      <c r="B42" s="50"/>
      <c r="C42" s="50" t="b">
        <v>1</v>
      </c>
      <c r="D42" s="33" t="str">
        <f t="shared" si="5"/>
        <v>.5</v>
      </c>
      <c r="E42" s="204" t="str">
        <f t="shared" si="6"/>
        <v/>
      </c>
      <c r="F42" s="34"/>
      <c r="G42" s="308"/>
      <c r="H42" s="481"/>
    </row>
    <row r="43" spans="1:8" ht="30" customHeight="1" x14ac:dyDescent="0.25">
      <c r="A43" s="304"/>
      <c r="B43" s="50"/>
      <c r="C43" s="50" t="b">
        <v>1</v>
      </c>
      <c r="D43" s="33" t="str">
        <f t="shared" si="5"/>
        <v>.5</v>
      </c>
      <c r="E43" s="204" t="str">
        <f t="shared" si="6"/>
        <v/>
      </c>
      <c r="F43" s="34"/>
      <c r="G43" s="308"/>
      <c r="H43" s="481"/>
    </row>
    <row r="44" spans="1:8" ht="30" customHeight="1" x14ac:dyDescent="0.25">
      <c r="A44" s="304"/>
      <c r="B44" s="50"/>
      <c r="C44" s="50" t="b">
        <v>1</v>
      </c>
      <c r="D44" s="33" t="str">
        <f t="shared" si="5"/>
        <v>.5</v>
      </c>
      <c r="E44" s="204" t="str">
        <f t="shared" si="6"/>
        <v/>
      </c>
      <c r="F44" s="34"/>
      <c r="G44" s="308"/>
      <c r="H44" s="481"/>
    </row>
    <row r="45" spans="1:8" ht="30" customHeight="1" thickBot="1" x14ac:dyDescent="0.3">
      <c r="A45" s="304"/>
      <c r="B45" s="50"/>
      <c r="C45" s="50" t="b">
        <v>0</v>
      </c>
      <c r="D45" s="33" t="str">
        <f t="shared" si="5"/>
        <v>0</v>
      </c>
      <c r="E45" s="204" t="str">
        <f t="shared" si="6"/>
        <v/>
      </c>
      <c r="F45" s="34"/>
      <c r="G45" s="309"/>
      <c r="H45" s="486"/>
    </row>
    <row r="46" spans="1:8" ht="30" customHeight="1" x14ac:dyDescent="0.25">
      <c r="A46" s="303" t="s">
        <v>228</v>
      </c>
      <c r="B46" s="65"/>
      <c r="C46" s="49"/>
      <c r="D46" s="54"/>
      <c r="E46" s="201"/>
      <c r="F46" s="55"/>
      <c r="G46" s="478" t="s">
        <v>370</v>
      </c>
      <c r="H46" s="480"/>
    </row>
    <row r="47" spans="1:8" ht="48" customHeight="1" x14ac:dyDescent="0.25">
      <c r="A47" s="304"/>
      <c r="B47" s="50"/>
      <c r="C47" s="50">
        <v>3</v>
      </c>
      <c r="D47" s="33" t="str">
        <f>IF(C47=1, "0", "0")</f>
        <v>0</v>
      </c>
      <c r="E47" s="216" t="s">
        <v>113</v>
      </c>
      <c r="F47" s="165">
        <f>D47+D48+D49</f>
        <v>4</v>
      </c>
      <c r="G47" s="308"/>
      <c r="H47" s="481"/>
    </row>
    <row r="48" spans="1:8" ht="52.5" customHeight="1" x14ac:dyDescent="0.25">
      <c r="A48" s="304"/>
      <c r="B48" s="50"/>
      <c r="C48" s="50"/>
      <c r="D48" s="33" t="str">
        <f>IF(C47=2, "3", "0")</f>
        <v>0</v>
      </c>
      <c r="E48" s="204"/>
      <c r="F48" s="34"/>
      <c r="G48" s="308"/>
      <c r="H48" s="481"/>
    </row>
    <row r="49" spans="1:8" ht="61.5" customHeight="1" thickBot="1" x14ac:dyDescent="0.3">
      <c r="A49" s="304"/>
      <c r="B49" s="50"/>
      <c r="C49" s="50"/>
      <c r="D49" s="33" t="str">
        <f>IF(C47=3, "4", "0")</f>
        <v>4</v>
      </c>
      <c r="E49" s="205"/>
      <c r="F49" s="34"/>
      <c r="G49" s="479"/>
      <c r="H49" s="481"/>
    </row>
    <row r="50" spans="1:8" ht="26.25" customHeight="1" thickBot="1" x14ac:dyDescent="0.3">
      <c r="A50" s="482" t="s">
        <v>112</v>
      </c>
      <c r="B50" s="483"/>
      <c r="C50" s="483"/>
      <c r="D50" s="483"/>
      <c r="E50" s="483"/>
      <c r="F50" s="154">
        <f>F23+F29+F35+F47</f>
        <v>13.5</v>
      </c>
      <c r="G50" s="256"/>
      <c r="H50" s="257"/>
    </row>
    <row r="51" spans="1:8" ht="30" customHeight="1" x14ac:dyDescent="0.25"/>
    <row r="52" spans="1:8" ht="30" customHeight="1" x14ac:dyDescent="0.25">
      <c r="A52" s="477" t="s">
        <v>419</v>
      </c>
      <c r="B52" s="477"/>
      <c r="C52" s="477"/>
      <c r="D52" s="477"/>
      <c r="E52" s="477"/>
      <c r="F52" s="477"/>
      <c r="G52" s="477"/>
      <c r="H52" s="477"/>
    </row>
    <row r="53" spans="1:8" ht="30" customHeight="1" x14ac:dyDescent="0.25"/>
    <row r="223" spans="3:3" x14ac:dyDescent="0.25">
      <c r="C223" s="48" t="b">
        <v>1</v>
      </c>
    </row>
  </sheetData>
  <sheetProtection formatCells="0" formatColumns="0" formatRows="0"/>
  <mergeCells count="29">
    <mergeCell ref="A1:H1"/>
    <mergeCell ref="A2:H2"/>
    <mergeCell ref="G4:G9"/>
    <mergeCell ref="H4:H9"/>
    <mergeCell ref="A20:E20"/>
    <mergeCell ref="A3:F3"/>
    <mergeCell ref="G10:G14"/>
    <mergeCell ref="H10:H14"/>
    <mergeCell ref="G15:G19"/>
    <mergeCell ref="H15:H19"/>
    <mergeCell ref="A22:F22"/>
    <mergeCell ref="A4:A9"/>
    <mergeCell ref="A10:A14"/>
    <mergeCell ref="A15:A19"/>
    <mergeCell ref="B21:H21"/>
    <mergeCell ref="A23:A27"/>
    <mergeCell ref="A28:A33"/>
    <mergeCell ref="A34:A45"/>
    <mergeCell ref="G23:G27"/>
    <mergeCell ref="H23:H27"/>
    <mergeCell ref="G28:G33"/>
    <mergeCell ref="H28:H33"/>
    <mergeCell ref="G34:G45"/>
    <mergeCell ref="H34:H45"/>
    <mergeCell ref="A52:H52"/>
    <mergeCell ref="G46:G49"/>
    <mergeCell ref="H46:H49"/>
    <mergeCell ref="A46:A49"/>
    <mergeCell ref="A50:E50"/>
  </mergeCells>
  <conditionalFormatting sqref="B12:B14">
    <cfRule type="expression" dxfId="14" priority="8">
      <formula>AND($C$10&lt;&gt;2, C12=TRUE)</formula>
    </cfRule>
  </conditionalFormatting>
  <conditionalFormatting sqref="B17:B19">
    <cfRule type="expression" dxfId="13" priority="7">
      <formula>AND($C$15&lt;&gt;2, C17=TRUE)</formula>
    </cfRule>
  </conditionalFormatting>
  <conditionalFormatting sqref="B25:B27">
    <cfRule type="expression" dxfId="12" priority="4">
      <formula>AND($C$23&lt;&gt;3, C25=TRUE)</formula>
    </cfRule>
  </conditionalFormatting>
  <conditionalFormatting sqref="B31:C33">
    <cfRule type="expression" dxfId="11" priority="3">
      <formula>AND($C$29&lt;&gt;2, C31=TRUE)</formula>
    </cfRule>
  </conditionalFormatting>
  <conditionalFormatting sqref="B38:B45">
    <cfRule type="expression" dxfId="10" priority="2">
      <formula>AND($C$35&lt;&gt;3, C38=TRUE)</formula>
    </cfRule>
  </conditionalFormatting>
  <hyperlinks>
    <hyperlink ref="G46" r:id="rId1" display="http://civicus.org/eei/"/>
  </hyperlinks>
  <pageMargins left="0.7" right="0.7" top="0.75" bottom="0.75" header="0.3" footer="0.3"/>
  <pageSetup scale="84" fitToHeight="0" orientation="landscape" r:id="rId2"/>
  <rowBreaks count="1" manualBreakCount="1">
    <brk id="9" max="8" man="1"/>
  </rowBreaks>
  <drawing r:id="rId3"/>
  <legacyDrawing r:id="rId4"/>
  <mc:AlternateContent xmlns:mc="http://schemas.openxmlformats.org/markup-compatibility/2006">
    <mc:Choice Requires="x14">
      <controls>
        <mc:AlternateContent xmlns:mc="http://schemas.openxmlformats.org/markup-compatibility/2006">
          <mc:Choice Requires="x14">
            <control shapeId="8201" r:id="rId5" name="Check Box 9">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8202" r:id="rId6" name="Check Box 10">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8203" r:id="rId7" name="Check Box 11">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8206" r:id="rId8" name="Check Box 1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8207" r:id="rId9" name="Check Box 1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8208" r:id="rId10" name="Check Box 1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8213" r:id="rId11" name="Option Button 21">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8214" r:id="rId12" name="Option Button 22">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8215" r:id="rId13" name="Option Button 23">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8216" r:id="rId14" name="Option Button 24">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8220" r:id="rId15" name="Option Button 28">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8224" r:id="rId16" name="Group Box 3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8226" r:id="rId17" name="Option Button 34">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8228" r:id="rId18" name="Group Box 36">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8230" r:id="rId19" name="Option Button 38">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8236" r:id="rId20" name="Group Box 44">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8237" r:id="rId21" name="Option Button 45">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8238" r:id="rId22" name="Option Button 46">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8240" r:id="rId23" name="Group Box 48">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8241" r:id="rId24" name="Option Button 49">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8252" r:id="rId25" name="Group Box 60">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8253" r:id="rId26" name="Option Button 61">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8254" r:id="rId27" name="Option Button 62">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8255" r:id="rId28" name="Check Box 63">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8256" r:id="rId29" name="Check Box 64">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8257" r:id="rId30" name="Check Box 65">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8259" r:id="rId31" name="Option Button 67">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8260" r:id="rId32" name="Option Button 68">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8273" r:id="rId33" name="Group Box 81">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8288" r:id="rId34" name="Option Button 96">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8289" r:id="rId35" name="Option Button 97">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8290" r:id="rId36" name="Option Button 98">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8291" r:id="rId37" name="Option Button 99">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8292" r:id="rId38" name="Option Button 100">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8293" r:id="rId39" name="Option Button 101">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8294" r:id="rId40" name="Option Button 102">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8258" r:id="rId41" name="Group Box 66">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8261" r:id="rId42" name="Option Button 69">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8262" r:id="rId43" name="Check Box 70">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8263" r:id="rId44" name="Check Box 71">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8264" r:id="rId45" name="Check Box 72">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8266" r:id="rId46" name="Check Box 7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8267" r:id="rId47" name="Check Box 7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8268" r:id="rId48" name="Check Box 7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8269" r:id="rId49" name="Check Box 7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8272" r:id="rId50" name="Check Box 80">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8298" r:id="rId51" name="Option Button 106">
              <controlPr defaultSize="0" autoFill="0" autoLine="0" autoPict="0">
                <anchor moveWithCells="1">
                  <from>
                    <xdr:col>1</xdr:col>
                    <xdr:colOff>114300</xdr:colOff>
                    <xdr:row>8</xdr:row>
                    <xdr:rowOff>47625</xdr:rowOff>
                  </from>
                  <to>
                    <xdr:col>1</xdr:col>
                    <xdr:colOff>3124200</xdr:colOff>
                    <xdr:row>8</xdr:row>
                    <xdr:rowOff>533400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I450"/>
  <sheetViews>
    <sheetView view="pageBreakPreview" zoomScale="80" zoomScaleNormal="100" zoomScaleSheetLayoutView="80" workbookViewId="0">
      <selection activeCell="G55" sqref="G55:G60"/>
    </sheetView>
  </sheetViews>
  <sheetFormatPr defaultRowHeight="15" x14ac:dyDescent="0.25"/>
  <cols>
    <col min="1" max="1" width="39.140625" customWidth="1"/>
    <col min="2" max="2" width="50" customWidth="1"/>
    <col min="3" max="4" width="9.140625" hidden="1" customWidth="1"/>
    <col min="5" max="5" width="10.28515625" customWidth="1"/>
    <col min="7" max="7" width="18.42578125" style="9" customWidth="1"/>
    <col min="8" max="8" width="19.7109375" style="9" customWidth="1"/>
  </cols>
  <sheetData>
    <row r="1" spans="1:8" ht="30" customHeight="1" thickBot="1" x14ac:dyDescent="0.4">
      <c r="A1" s="490" t="s">
        <v>405</v>
      </c>
      <c r="B1" s="491"/>
      <c r="C1" s="491"/>
      <c r="D1" s="491"/>
      <c r="E1" s="491"/>
      <c r="F1" s="491"/>
      <c r="G1" s="491"/>
      <c r="H1" s="492"/>
    </row>
    <row r="2" spans="1:8" ht="31.5" customHeight="1" thickBot="1" x14ac:dyDescent="0.3">
      <c r="A2" s="513" t="s">
        <v>116</v>
      </c>
      <c r="B2" s="514"/>
      <c r="C2" s="514"/>
      <c r="D2" s="514"/>
      <c r="E2" s="514"/>
      <c r="F2" s="514"/>
      <c r="G2" s="514"/>
      <c r="H2" s="515"/>
    </row>
    <row r="3" spans="1:8" ht="60" customHeight="1" thickBot="1" x14ac:dyDescent="0.3">
      <c r="A3" s="303" t="s">
        <v>409</v>
      </c>
      <c r="B3" s="493"/>
      <c r="C3" s="493"/>
      <c r="D3" s="493"/>
      <c r="E3" s="493"/>
      <c r="F3" s="495"/>
      <c r="G3" s="253" t="s">
        <v>139</v>
      </c>
      <c r="H3" s="259" t="s">
        <v>425</v>
      </c>
    </row>
    <row r="4" spans="1:8" ht="30" customHeight="1" x14ac:dyDescent="0.25">
      <c r="A4" s="516" t="s">
        <v>117</v>
      </c>
      <c r="B4" s="124"/>
      <c r="C4" s="129">
        <v>2</v>
      </c>
      <c r="D4" s="54" t="str">
        <f>IF(C4=1, "6", "0")</f>
        <v>0</v>
      </c>
      <c r="E4" s="217" t="s">
        <v>107</v>
      </c>
      <c r="F4" s="161">
        <f>D4+D5</f>
        <v>4</v>
      </c>
      <c r="G4" s="307" t="s">
        <v>500</v>
      </c>
      <c r="H4" s="506" t="s">
        <v>472</v>
      </c>
    </row>
    <row r="5" spans="1:8" ht="40.5" customHeight="1" x14ac:dyDescent="0.25">
      <c r="A5" s="517"/>
      <c r="B5" s="125"/>
      <c r="C5" s="125"/>
      <c r="D5" s="166">
        <f>D6+D7+D8+D9+D10+D11</f>
        <v>4</v>
      </c>
      <c r="E5" s="218"/>
      <c r="F5" s="167"/>
      <c r="G5" s="308"/>
      <c r="H5" s="507"/>
    </row>
    <row r="6" spans="1:8" ht="24.75" customHeight="1" x14ac:dyDescent="0.25">
      <c r="A6" s="517"/>
      <c r="B6" s="125"/>
      <c r="C6" s="125" t="b">
        <v>0</v>
      </c>
      <c r="D6" s="166" t="str">
        <f>IF(AND($C$4=2,C6=TRUE), "1", "0")</f>
        <v>0</v>
      </c>
      <c r="E6" s="218" t="str">
        <f t="shared" ref="E6:E11" si="0">IF(AND($C$4&lt;&gt;2, C6=TRUE),"ERROR","")</f>
        <v/>
      </c>
      <c r="F6" s="167"/>
      <c r="G6" s="308"/>
      <c r="H6" s="507"/>
    </row>
    <row r="7" spans="1:8" ht="21" customHeight="1" x14ac:dyDescent="0.25">
      <c r="A7" s="517"/>
      <c r="B7" s="125"/>
      <c r="C7" s="125" t="b">
        <v>1</v>
      </c>
      <c r="D7" s="166" t="str">
        <f t="shared" ref="D7:D11" si="1">IF(AND($C$4=2,C7=TRUE), "1", "0")</f>
        <v>1</v>
      </c>
      <c r="E7" s="218" t="str">
        <f t="shared" si="0"/>
        <v/>
      </c>
      <c r="F7" s="167"/>
      <c r="G7" s="308"/>
      <c r="H7" s="507"/>
    </row>
    <row r="8" spans="1:8" ht="22.5" customHeight="1" x14ac:dyDescent="0.25">
      <c r="A8" s="517"/>
      <c r="B8" s="125"/>
      <c r="C8" s="125" t="b">
        <v>0</v>
      </c>
      <c r="D8" s="166" t="str">
        <f t="shared" si="1"/>
        <v>0</v>
      </c>
      <c r="E8" s="218" t="str">
        <f t="shared" si="0"/>
        <v/>
      </c>
      <c r="F8" s="167"/>
      <c r="G8" s="308"/>
      <c r="H8" s="507"/>
    </row>
    <row r="9" spans="1:8" ht="30" customHeight="1" x14ac:dyDescent="0.25">
      <c r="A9" s="517"/>
      <c r="B9" s="125"/>
      <c r="C9" s="125" t="b">
        <v>1</v>
      </c>
      <c r="D9" s="166" t="str">
        <f t="shared" si="1"/>
        <v>1</v>
      </c>
      <c r="E9" s="218" t="str">
        <f t="shared" si="0"/>
        <v/>
      </c>
      <c r="F9" s="167"/>
      <c r="G9" s="308"/>
      <c r="H9" s="507"/>
    </row>
    <row r="10" spans="1:8" ht="30" customHeight="1" x14ac:dyDescent="0.25">
      <c r="A10" s="517"/>
      <c r="B10" s="125"/>
      <c r="C10" s="125" t="b">
        <v>1</v>
      </c>
      <c r="D10" s="166" t="str">
        <f t="shared" si="1"/>
        <v>1</v>
      </c>
      <c r="E10" s="218" t="str">
        <f t="shared" si="0"/>
        <v/>
      </c>
      <c r="F10" s="167"/>
      <c r="G10" s="308"/>
      <c r="H10" s="507"/>
    </row>
    <row r="11" spans="1:8" ht="38.25" customHeight="1" thickBot="1" x14ac:dyDescent="0.3">
      <c r="A11" s="517"/>
      <c r="B11" s="125"/>
      <c r="C11" s="125" t="b">
        <v>1</v>
      </c>
      <c r="D11" s="166" t="str">
        <f t="shared" si="1"/>
        <v>1</v>
      </c>
      <c r="E11" s="218" t="str">
        <f t="shared" si="0"/>
        <v/>
      </c>
      <c r="F11" s="167"/>
      <c r="G11" s="309"/>
      <c r="H11" s="508"/>
    </row>
    <row r="12" spans="1:8" ht="30" customHeight="1" x14ac:dyDescent="0.25">
      <c r="A12" s="504" t="s">
        <v>401</v>
      </c>
      <c r="B12" s="124"/>
      <c r="C12" s="124">
        <v>2</v>
      </c>
      <c r="D12" s="54" t="str">
        <f>IF(C12=1, "0", "0")</f>
        <v>0</v>
      </c>
      <c r="E12" s="219" t="s">
        <v>108</v>
      </c>
      <c r="F12" s="168">
        <f>IF(AND(C12=2,D14+D15+D16+D17+D18+D19+D20+D21&gt;=6), 6, D14+D15+D16+D17+D18+D19+D20+D21)</f>
        <v>3</v>
      </c>
      <c r="G12" s="293" t="s">
        <v>473</v>
      </c>
      <c r="H12" s="506" t="s">
        <v>474</v>
      </c>
    </row>
    <row r="13" spans="1:8" ht="25.5" customHeight="1" x14ac:dyDescent="0.25">
      <c r="A13" s="505"/>
      <c r="B13" s="125"/>
      <c r="C13" s="125"/>
      <c r="D13" s="33"/>
      <c r="E13" s="218"/>
      <c r="F13" s="167"/>
      <c r="G13" s="294"/>
      <c r="H13" s="507"/>
    </row>
    <row r="14" spans="1:8" ht="24" customHeight="1" x14ac:dyDescent="0.25">
      <c r="A14" s="505"/>
      <c r="B14" s="125"/>
      <c r="C14" s="125" t="b">
        <v>1</v>
      </c>
      <c r="D14" s="166" t="str">
        <f>IF(AND($C$12=2,C14=TRUE), "1", "0")</f>
        <v>1</v>
      </c>
      <c r="E14" s="204" t="str">
        <f>IF(AND($C$12=3, C14=TRUE),"ERROR","")</f>
        <v/>
      </c>
      <c r="F14" s="167"/>
      <c r="G14" s="294"/>
      <c r="H14" s="507"/>
    </row>
    <row r="15" spans="1:8" ht="30" customHeight="1" x14ac:dyDescent="0.25">
      <c r="A15" s="505"/>
      <c r="B15" s="125"/>
      <c r="C15" s="125" t="b">
        <v>0</v>
      </c>
      <c r="D15" s="166" t="str">
        <f t="shared" ref="D15:D21" si="2">IF(AND($C$12=2,C15=TRUE), "1", "0")</f>
        <v>0</v>
      </c>
      <c r="E15" s="204" t="str">
        <f t="shared" ref="E15:E19" si="3">IF(AND($C$12=3, C15=TRUE),"ERROR","")</f>
        <v/>
      </c>
      <c r="F15" s="167"/>
      <c r="G15" s="294"/>
      <c r="H15" s="507"/>
    </row>
    <row r="16" spans="1:8" ht="24" customHeight="1" x14ac:dyDescent="0.25">
      <c r="A16" s="505"/>
      <c r="B16" s="125"/>
      <c r="C16" s="125" t="b">
        <v>0</v>
      </c>
      <c r="D16" s="166" t="str">
        <f t="shared" si="2"/>
        <v>0</v>
      </c>
      <c r="E16" s="204" t="str">
        <f t="shared" si="3"/>
        <v/>
      </c>
      <c r="F16" s="167"/>
      <c r="G16" s="294"/>
      <c r="H16" s="507"/>
    </row>
    <row r="17" spans="1:8" ht="21.75" customHeight="1" x14ac:dyDescent="0.25">
      <c r="A17" s="505"/>
      <c r="B17" s="125"/>
      <c r="C17" s="125" t="b">
        <v>0</v>
      </c>
      <c r="D17" s="166" t="str">
        <f t="shared" si="2"/>
        <v>0</v>
      </c>
      <c r="E17" s="204" t="str">
        <f t="shared" si="3"/>
        <v/>
      </c>
      <c r="F17" s="167"/>
      <c r="G17" s="294"/>
      <c r="H17" s="507"/>
    </row>
    <row r="18" spans="1:8" ht="21" customHeight="1" x14ac:dyDescent="0.25">
      <c r="A18" s="505"/>
      <c r="B18" s="125"/>
      <c r="C18" s="125" t="b">
        <v>0</v>
      </c>
      <c r="D18" s="166" t="str">
        <f t="shared" si="2"/>
        <v>0</v>
      </c>
      <c r="E18" s="204" t="str">
        <f t="shared" si="3"/>
        <v/>
      </c>
      <c r="F18" s="167"/>
      <c r="G18" s="294"/>
      <c r="H18" s="507"/>
    </row>
    <row r="19" spans="1:8" ht="24" customHeight="1" x14ac:dyDescent="0.25">
      <c r="A19" s="505"/>
      <c r="B19" s="125"/>
      <c r="C19" s="125" t="b">
        <v>0</v>
      </c>
      <c r="D19" s="166" t="str">
        <f t="shared" si="2"/>
        <v>0</v>
      </c>
      <c r="E19" s="204" t="str">
        <f t="shared" si="3"/>
        <v/>
      </c>
      <c r="F19" s="167"/>
      <c r="G19" s="294"/>
      <c r="H19" s="507"/>
    </row>
    <row r="20" spans="1:8" ht="30" customHeight="1" x14ac:dyDescent="0.25">
      <c r="A20" s="505"/>
      <c r="B20" s="125"/>
      <c r="C20" s="125" t="b">
        <v>1</v>
      </c>
      <c r="D20" s="166" t="str">
        <f t="shared" si="2"/>
        <v>1</v>
      </c>
      <c r="E20" s="204" t="str">
        <f>IF(AND($C$12=3, C20=TRUE),"ERROR","")</f>
        <v/>
      </c>
      <c r="F20" s="167"/>
      <c r="G20" s="294"/>
      <c r="H20" s="507"/>
    </row>
    <row r="21" spans="1:8" ht="30" customHeight="1" thickBot="1" x14ac:dyDescent="0.3">
      <c r="A21" s="505"/>
      <c r="B21" s="125"/>
      <c r="C21" s="125" t="b">
        <v>1</v>
      </c>
      <c r="D21" s="166" t="str">
        <f t="shared" si="2"/>
        <v>1</v>
      </c>
      <c r="E21" s="204" t="str">
        <f>IF(AND($C$12=3, C21=TRUE),"ERROR","")</f>
        <v/>
      </c>
      <c r="F21" s="167"/>
      <c r="G21" s="295"/>
      <c r="H21" s="508"/>
    </row>
    <row r="22" spans="1:8" ht="30" customHeight="1" x14ac:dyDescent="0.25">
      <c r="A22" s="303" t="s">
        <v>371</v>
      </c>
      <c r="B22" s="124"/>
      <c r="C22" s="124">
        <v>2</v>
      </c>
      <c r="D22" s="54" t="str">
        <f>IF(C22=1, "0", "0")</f>
        <v>0</v>
      </c>
      <c r="E22" s="219" t="s">
        <v>109</v>
      </c>
      <c r="F22" s="168">
        <f>IF($C$22=2,D22+D23+D24+D25+D26+D27, 0)</f>
        <v>3</v>
      </c>
      <c r="G22" s="293" t="s">
        <v>490</v>
      </c>
      <c r="H22" s="506" t="s">
        <v>489</v>
      </c>
    </row>
    <row r="23" spans="1:8" ht="41.25" customHeight="1" x14ac:dyDescent="0.25">
      <c r="A23" s="304"/>
      <c r="B23" s="125"/>
      <c r="C23" s="125"/>
      <c r="D23" s="33"/>
      <c r="E23" s="218"/>
      <c r="F23" s="167"/>
      <c r="G23" s="294"/>
      <c r="H23" s="507"/>
    </row>
    <row r="24" spans="1:8" ht="36.75" customHeight="1" x14ac:dyDescent="0.25">
      <c r="A24" s="304"/>
      <c r="B24" s="125"/>
      <c r="C24" s="125" t="b">
        <v>0</v>
      </c>
      <c r="D24" s="166" t="str">
        <f>IF(AND($C$22=2,C24=TRUE), "1", "0")</f>
        <v>0</v>
      </c>
      <c r="E24" s="204" t="str">
        <f>IF(AND($C$22&lt;&gt;2, C24=TRUE),"ERROR","")</f>
        <v/>
      </c>
      <c r="F24" s="167"/>
      <c r="G24" s="294"/>
      <c r="H24" s="507"/>
    </row>
    <row r="25" spans="1:8" ht="30" customHeight="1" x14ac:dyDescent="0.25">
      <c r="A25" s="304"/>
      <c r="B25" s="125"/>
      <c r="C25" s="125" t="b">
        <v>1</v>
      </c>
      <c r="D25" s="166" t="str">
        <f t="shared" ref="D25:D27" si="4">IF(AND($C$22=2,C25=TRUE), "1", "0")</f>
        <v>1</v>
      </c>
      <c r="E25" s="204" t="str">
        <f>IF(AND($C$22&lt;&gt;2, C25=TRUE),"ERROR","")</f>
        <v/>
      </c>
      <c r="F25" s="167"/>
      <c r="G25" s="294"/>
      <c r="H25" s="507"/>
    </row>
    <row r="26" spans="1:8" ht="36.75" customHeight="1" x14ac:dyDescent="0.25">
      <c r="A26" s="304"/>
      <c r="B26" s="125"/>
      <c r="C26" s="125" t="b">
        <v>1</v>
      </c>
      <c r="D26" s="166" t="str">
        <f t="shared" si="4"/>
        <v>1</v>
      </c>
      <c r="E26" s="204" t="str">
        <f>IF(AND($C$22&lt;&gt;2, C26=TRUE),"ERROR","")</f>
        <v/>
      </c>
      <c r="F26" s="167"/>
      <c r="G26" s="294"/>
      <c r="H26" s="507"/>
    </row>
    <row r="27" spans="1:8" ht="39.75" customHeight="1" thickBot="1" x14ac:dyDescent="0.3">
      <c r="A27" s="304"/>
      <c r="B27" s="125"/>
      <c r="C27" s="125" t="b">
        <v>1</v>
      </c>
      <c r="D27" s="166" t="str">
        <f t="shared" si="4"/>
        <v>1</v>
      </c>
      <c r="E27" s="204" t="str">
        <f>IF(AND($C$22&lt;&gt;2, C27=TRUE),"ERROR","")</f>
        <v/>
      </c>
      <c r="F27" s="167"/>
      <c r="G27" s="295"/>
      <c r="H27" s="508"/>
    </row>
    <row r="28" spans="1:8" ht="30" customHeight="1" x14ac:dyDescent="0.25">
      <c r="A28" s="509" t="s">
        <v>372</v>
      </c>
      <c r="B28" s="49"/>
      <c r="C28" s="49">
        <v>2</v>
      </c>
      <c r="D28" s="54" t="str">
        <f>IF(C28=1, "0", "0")</f>
        <v>0</v>
      </c>
      <c r="E28" s="215" t="s">
        <v>113</v>
      </c>
      <c r="F28" s="168">
        <f>IF($C$28=2,D29+D30+D31, 0)</f>
        <v>3</v>
      </c>
      <c r="G28" s="293" t="s">
        <v>488</v>
      </c>
      <c r="H28" s="506" t="s">
        <v>475</v>
      </c>
    </row>
    <row r="29" spans="1:8" ht="30" customHeight="1" x14ac:dyDescent="0.25">
      <c r="A29" s="510"/>
      <c r="B29" s="50"/>
      <c r="C29" s="50"/>
      <c r="D29" s="33" t="str">
        <f>IF(C28=2, "2", "0")</f>
        <v>2</v>
      </c>
      <c r="E29" s="204"/>
      <c r="F29" s="34"/>
      <c r="G29" s="294"/>
      <c r="H29" s="507"/>
    </row>
    <row r="30" spans="1:8" ht="38.25" customHeight="1" x14ac:dyDescent="0.25">
      <c r="A30" s="510"/>
      <c r="B30" s="50"/>
      <c r="C30" s="50" t="b">
        <v>1</v>
      </c>
      <c r="D30" s="166" t="str">
        <f>IF(AND($C$28=2,C30=TRUE), "1", "0")</f>
        <v>1</v>
      </c>
      <c r="E30" s="204" t="str">
        <f>IF(AND($C$28&lt;&gt;2, C30=TRUE),"ERROR","")</f>
        <v/>
      </c>
      <c r="F30" s="163"/>
      <c r="G30" s="294"/>
      <c r="H30" s="507"/>
    </row>
    <row r="31" spans="1:8" ht="39" customHeight="1" thickBot="1" x14ac:dyDescent="0.3">
      <c r="A31" s="511"/>
      <c r="B31" s="51"/>
      <c r="C31" s="51" t="b">
        <v>0</v>
      </c>
      <c r="D31" s="169" t="str">
        <f>IF(AND($C$28=2,C31=TRUE), "1", "0")</f>
        <v>0</v>
      </c>
      <c r="E31" s="205" t="str">
        <f>IF(AND($C$28&lt;&gt;2, C31=TRUE),"ERROR","")</f>
        <v/>
      </c>
      <c r="F31" s="57"/>
      <c r="G31" s="295"/>
      <c r="H31" s="508"/>
    </row>
    <row r="32" spans="1:8" ht="30" customHeight="1" thickBot="1" x14ac:dyDescent="0.3">
      <c r="A32" s="482" t="s">
        <v>406</v>
      </c>
      <c r="B32" s="483"/>
      <c r="C32" s="483"/>
      <c r="D32" s="483"/>
      <c r="E32" s="483"/>
      <c r="F32" s="154">
        <f>F4+F12+F22+F28</f>
        <v>13</v>
      </c>
      <c r="G32" s="245"/>
      <c r="H32" s="260"/>
    </row>
    <row r="33" spans="1:9" ht="30" customHeight="1" thickBot="1" x14ac:dyDescent="0.3">
      <c r="A33" s="512"/>
      <c r="B33" s="512"/>
      <c r="C33" s="512"/>
      <c r="D33" s="512"/>
      <c r="E33" s="512"/>
      <c r="F33" s="512"/>
      <c r="G33" s="512"/>
      <c r="H33" s="512"/>
    </row>
    <row r="34" spans="1:9" ht="77.45" customHeight="1" thickBot="1" x14ac:dyDescent="0.3">
      <c r="A34" s="455" t="s">
        <v>407</v>
      </c>
      <c r="B34" s="437"/>
      <c r="C34" s="437"/>
      <c r="D34" s="437"/>
      <c r="E34" s="437"/>
      <c r="F34" s="456"/>
      <c r="G34" s="247" t="s">
        <v>139</v>
      </c>
      <c r="H34" s="261" t="s">
        <v>425</v>
      </c>
      <c r="I34" s="15"/>
    </row>
    <row r="35" spans="1:9" ht="26.25" customHeight="1" x14ac:dyDescent="0.25">
      <c r="A35" s="366" t="s">
        <v>119</v>
      </c>
      <c r="B35" s="120"/>
      <c r="C35" s="65">
        <v>2</v>
      </c>
      <c r="D35" s="54" t="str">
        <f>IF(C35=1, "0", "0")</f>
        <v>0</v>
      </c>
      <c r="E35" s="219" t="s">
        <v>118</v>
      </c>
      <c r="F35" s="168">
        <f>IF($C$35=2,D36+D37+D38+D39+D40, 0)</f>
        <v>3</v>
      </c>
      <c r="G35" s="293" t="s">
        <v>476</v>
      </c>
      <c r="H35" s="497" t="s">
        <v>477</v>
      </c>
    </row>
    <row r="36" spans="1:9" ht="27" customHeight="1" x14ac:dyDescent="0.25">
      <c r="A36" s="367"/>
      <c r="B36" s="1"/>
      <c r="C36" s="50"/>
      <c r="D36" s="170"/>
      <c r="E36" s="204"/>
      <c r="F36" s="34"/>
      <c r="G36" s="294"/>
      <c r="H36" s="498"/>
    </row>
    <row r="37" spans="1:9" ht="30.75" customHeight="1" x14ac:dyDescent="0.25">
      <c r="A37" s="367"/>
      <c r="B37" s="1"/>
      <c r="C37" s="50" t="b">
        <v>1</v>
      </c>
      <c r="D37" s="166" t="str">
        <f>IF(AND($C$35=2,C37=TRUE), "1", "0")</f>
        <v>1</v>
      </c>
      <c r="E37" s="220" t="str">
        <f>IF(AND($C$35&lt;&gt;2, C37=TRUE),"ERROR","")</f>
        <v/>
      </c>
      <c r="F37" s="165"/>
      <c r="G37" s="294"/>
      <c r="H37" s="498"/>
    </row>
    <row r="38" spans="1:9" ht="32.25" customHeight="1" x14ac:dyDescent="0.25">
      <c r="A38" s="367"/>
      <c r="B38" s="1"/>
      <c r="C38" s="50" t="b">
        <v>0</v>
      </c>
      <c r="D38" s="166" t="str">
        <f>IF(AND($C$35=2,C38=TRUE), "1", "0")</f>
        <v>0</v>
      </c>
      <c r="E38" s="220" t="str">
        <f>IF(AND($C$35&lt;&gt;2, C38=TRUE),"ERROR","")</f>
        <v/>
      </c>
      <c r="F38" s="34"/>
      <c r="G38" s="294"/>
      <c r="H38" s="498"/>
    </row>
    <row r="39" spans="1:9" ht="30" customHeight="1" x14ac:dyDescent="0.25">
      <c r="A39" s="367"/>
      <c r="B39" s="1"/>
      <c r="C39" s="50" t="b">
        <v>1</v>
      </c>
      <c r="D39" s="166" t="str">
        <f>IF(AND($C$35=2,C39=TRUE), "1", "0")</f>
        <v>1</v>
      </c>
      <c r="E39" s="220" t="str">
        <f>IF(AND($C$35&lt;&gt;2, C39=TRUE),"ERROR","")</f>
        <v/>
      </c>
      <c r="F39" s="34"/>
      <c r="G39" s="294"/>
      <c r="H39" s="498"/>
    </row>
    <row r="40" spans="1:9" ht="38.25" customHeight="1" thickBot="1" x14ac:dyDescent="0.3">
      <c r="A40" s="367"/>
      <c r="B40" s="1"/>
      <c r="C40" s="50" t="b">
        <v>1</v>
      </c>
      <c r="D40" s="166" t="str">
        <f>IF(AND($C$35=2,C40=TRUE), "1", "0")</f>
        <v>1</v>
      </c>
      <c r="E40" s="220" t="str">
        <f>IF(AND($C$35&lt;&gt;2, C40=TRUE),"ERROR","")</f>
        <v/>
      </c>
      <c r="F40" s="34"/>
      <c r="G40" s="295"/>
      <c r="H40" s="503"/>
    </row>
    <row r="41" spans="1:9" ht="30" customHeight="1" x14ac:dyDescent="0.25">
      <c r="A41" s="366" t="s">
        <v>120</v>
      </c>
      <c r="B41" s="21"/>
      <c r="C41" s="49">
        <v>3</v>
      </c>
      <c r="D41" s="160" t="str">
        <f>IF(C41=1, "0", "0")</f>
        <v>0</v>
      </c>
      <c r="E41" s="215" t="s">
        <v>108</v>
      </c>
      <c r="F41" s="171" t="str">
        <f>IF(C41=1, "0", (IF(C41=2, D42, IF(C41=3, D43,0))))</f>
        <v>4</v>
      </c>
      <c r="G41" s="293" t="s">
        <v>478</v>
      </c>
      <c r="H41" s="497"/>
    </row>
    <row r="42" spans="1:9" ht="37.5" customHeight="1" x14ac:dyDescent="0.25">
      <c r="A42" s="367"/>
      <c r="B42" s="19"/>
      <c r="C42" s="66"/>
      <c r="D42" s="162" t="str">
        <f>IF(C41=2, "2", "0")</f>
        <v>0</v>
      </c>
      <c r="E42" s="221"/>
      <c r="F42" s="172"/>
      <c r="G42" s="294"/>
      <c r="H42" s="498"/>
    </row>
    <row r="43" spans="1:9" ht="39" customHeight="1" thickBot="1" x14ac:dyDescent="0.3">
      <c r="A43" s="367"/>
      <c r="B43" s="29"/>
      <c r="C43" s="67"/>
      <c r="D43" s="162" t="str">
        <f>IF(C41=3, "4", "0")</f>
        <v>4</v>
      </c>
      <c r="E43" s="222"/>
      <c r="F43" s="173"/>
      <c r="G43" s="295"/>
      <c r="H43" s="503"/>
    </row>
    <row r="44" spans="1:9" ht="36.6" customHeight="1" x14ac:dyDescent="0.25">
      <c r="A44" s="366" t="s">
        <v>121</v>
      </c>
      <c r="B44" s="21"/>
      <c r="C44" s="49">
        <v>3</v>
      </c>
      <c r="D44" s="160" t="str">
        <f>IF(C44=1, "0", "0")</f>
        <v>0</v>
      </c>
      <c r="E44" s="215" t="s">
        <v>109</v>
      </c>
      <c r="F44" s="171" t="str">
        <f>IF(C44=1, "0", (IF(C44=2, D45, (IF(C44=3, D46,0)))))</f>
        <v>2</v>
      </c>
      <c r="G44" s="293" t="s">
        <v>229</v>
      </c>
      <c r="H44" s="500"/>
    </row>
    <row r="45" spans="1:9" ht="36.6" customHeight="1" x14ac:dyDescent="0.25">
      <c r="A45" s="367"/>
      <c r="B45" s="121"/>
      <c r="C45" s="119"/>
      <c r="D45" s="162" t="str">
        <f>IF(C44=2, "1", "0")</f>
        <v>0</v>
      </c>
      <c r="E45" s="223"/>
      <c r="F45" s="174"/>
      <c r="G45" s="294"/>
      <c r="H45" s="501"/>
    </row>
    <row r="46" spans="1:9" ht="36.6" customHeight="1" thickBot="1" x14ac:dyDescent="0.3">
      <c r="A46" s="368"/>
      <c r="B46" s="121"/>
      <c r="C46" s="119"/>
      <c r="D46" s="162" t="str">
        <f>IF(C44=3, "2", "0")</f>
        <v>2</v>
      </c>
      <c r="E46" s="223"/>
      <c r="F46" s="174"/>
      <c r="G46" s="295"/>
      <c r="H46" s="502"/>
    </row>
    <row r="47" spans="1:9" ht="30" customHeight="1" x14ac:dyDescent="0.25">
      <c r="A47" s="366" t="s">
        <v>122</v>
      </c>
      <c r="B47" s="25"/>
      <c r="C47" s="49">
        <v>2</v>
      </c>
      <c r="D47" s="54" t="str">
        <f>IF($C$47=1, "0", "0")</f>
        <v>0</v>
      </c>
      <c r="E47" s="215" t="s">
        <v>113</v>
      </c>
      <c r="F47" s="168">
        <f>IF($C$47=2, D49+D50+D51+D52+D53+D54,0)</f>
        <v>5</v>
      </c>
      <c r="G47" s="293" t="s">
        <v>479</v>
      </c>
      <c r="H47" s="497"/>
    </row>
    <row r="48" spans="1:9" ht="39.75" customHeight="1" x14ac:dyDescent="0.25">
      <c r="A48" s="367"/>
      <c r="B48" s="121"/>
      <c r="C48" s="50"/>
      <c r="D48" s="144"/>
      <c r="E48" s="204"/>
      <c r="F48" s="34"/>
      <c r="G48" s="294"/>
      <c r="H48" s="498"/>
    </row>
    <row r="49" spans="1:8" ht="30" customHeight="1" x14ac:dyDescent="0.25">
      <c r="A49" s="367"/>
      <c r="B49" s="121"/>
      <c r="C49" s="50" t="b">
        <v>1</v>
      </c>
      <c r="D49" s="33" t="str">
        <f t="shared" ref="D49:D54" si="5">IF(AND($C$47=2, C49=TRUE), "1", "0")</f>
        <v>1</v>
      </c>
      <c r="E49" s="204" t="str">
        <f t="shared" ref="E49:E54" si="6">IF(AND($C$47&lt;&gt;2,C49=TRUE), "ERROR", "")</f>
        <v/>
      </c>
      <c r="F49" s="34"/>
      <c r="G49" s="294"/>
      <c r="H49" s="498"/>
    </row>
    <row r="50" spans="1:8" ht="30" customHeight="1" x14ac:dyDescent="0.25">
      <c r="A50" s="367"/>
      <c r="B50" s="121"/>
      <c r="C50" s="50" t="b">
        <v>0</v>
      </c>
      <c r="D50" s="33" t="str">
        <f t="shared" si="5"/>
        <v>0</v>
      </c>
      <c r="E50" s="204" t="str">
        <f t="shared" si="6"/>
        <v/>
      </c>
      <c r="F50" s="34"/>
      <c r="G50" s="294"/>
      <c r="H50" s="498"/>
    </row>
    <row r="51" spans="1:8" ht="30" customHeight="1" x14ac:dyDescent="0.25">
      <c r="A51" s="367"/>
      <c r="B51" s="1"/>
      <c r="C51" s="50" t="b">
        <v>1</v>
      </c>
      <c r="D51" s="33" t="str">
        <f t="shared" si="5"/>
        <v>1</v>
      </c>
      <c r="E51" s="204" t="str">
        <f t="shared" si="6"/>
        <v/>
      </c>
      <c r="F51" s="34"/>
      <c r="G51" s="294"/>
      <c r="H51" s="498"/>
    </row>
    <row r="52" spans="1:8" ht="30" customHeight="1" x14ac:dyDescent="0.25">
      <c r="A52" s="367"/>
      <c r="B52" s="1"/>
      <c r="C52" s="50" t="b">
        <v>1</v>
      </c>
      <c r="D52" s="33" t="str">
        <f t="shared" si="5"/>
        <v>1</v>
      </c>
      <c r="E52" s="204" t="str">
        <f t="shared" si="6"/>
        <v/>
      </c>
      <c r="F52" s="34"/>
      <c r="G52" s="294"/>
      <c r="H52" s="498"/>
    </row>
    <row r="53" spans="1:8" ht="30" customHeight="1" x14ac:dyDescent="0.25">
      <c r="A53" s="367"/>
      <c r="B53" s="1"/>
      <c r="C53" s="50" t="b">
        <v>1</v>
      </c>
      <c r="D53" s="33" t="str">
        <f t="shared" si="5"/>
        <v>1</v>
      </c>
      <c r="E53" s="204" t="str">
        <f t="shared" si="6"/>
        <v/>
      </c>
      <c r="F53" s="34"/>
      <c r="G53" s="294"/>
      <c r="H53" s="498"/>
    </row>
    <row r="54" spans="1:8" ht="41.25" customHeight="1" thickBot="1" x14ac:dyDescent="0.3">
      <c r="A54" s="368"/>
      <c r="B54" s="22"/>
      <c r="C54" s="51" t="b">
        <v>1</v>
      </c>
      <c r="D54" s="56" t="str">
        <f t="shared" si="5"/>
        <v>1</v>
      </c>
      <c r="E54" s="205" t="str">
        <f t="shared" si="6"/>
        <v/>
      </c>
      <c r="F54" s="57"/>
      <c r="G54" s="295"/>
      <c r="H54" s="499"/>
    </row>
    <row r="55" spans="1:8" ht="30" customHeight="1" x14ac:dyDescent="0.25">
      <c r="A55" s="366" t="s">
        <v>181</v>
      </c>
      <c r="B55" s="21"/>
      <c r="C55" s="49">
        <v>2</v>
      </c>
      <c r="D55" s="54" t="str">
        <f>IF($C$55=1, "0", "0")</f>
        <v>0</v>
      </c>
      <c r="E55" s="215" t="s">
        <v>123</v>
      </c>
      <c r="F55" s="175">
        <f>IF(C55=2, D57+D58+D59+D60, 0)</f>
        <v>4</v>
      </c>
      <c r="G55" s="334" t="s">
        <v>480</v>
      </c>
      <c r="H55" s="497"/>
    </row>
    <row r="56" spans="1:8" ht="57.75" customHeight="1" x14ac:dyDescent="0.25">
      <c r="A56" s="367"/>
      <c r="B56" s="1"/>
      <c r="C56" s="50"/>
      <c r="D56" s="144"/>
      <c r="E56" s="204"/>
      <c r="F56" s="33"/>
      <c r="G56" s="335"/>
      <c r="H56" s="498"/>
    </row>
    <row r="57" spans="1:8" ht="30" customHeight="1" x14ac:dyDescent="0.25">
      <c r="A57" s="367"/>
      <c r="B57" s="1"/>
      <c r="C57" s="50" t="b">
        <v>1</v>
      </c>
      <c r="D57" s="33" t="str">
        <f>IF(AND($C$55=2, C57=TRUE), "1", "0")</f>
        <v>1</v>
      </c>
      <c r="E57" s="204" t="str">
        <f>IF(AND($C$55&lt;&gt;2, C57=TRUE), "ERROR", "")</f>
        <v/>
      </c>
      <c r="F57" s="33"/>
      <c r="G57" s="335"/>
      <c r="H57" s="498"/>
    </row>
    <row r="58" spans="1:8" ht="30" customHeight="1" x14ac:dyDescent="0.25">
      <c r="A58" s="367"/>
      <c r="B58" s="1"/>
      <c r="C58" s="50" t="b">
        <v>1</v>
      </c>
      <c r="D58" s="33" t="str">
        <f>IF(AND($C$55=2, C58=TRUE), "1", "0")</f>
        <v>1</v>
      </c>
      <c r="E58" s="204" t="str">
        <f>IF(AND($C$55&lt;&gt;2, C58=TRUE), "ERROR", "")</f>
        <v/>
      </c>
      <c r="F58" s="33"/>
      <c r="G58" s="335"/>
      <c r="H58" s="498"/>
    </row>
    <row r="59" spans="1:8" ht="30" customHeight="1" x14ac:dyDescent="0.25">
      <c r="A59" s="367"/>
      <c r="B59" s="13"/>
      <c r="C59" s="50" t="b">
        <v>1</v>
      </c>
      <c r="D59" s="33" t="str">
        <f>IF(AND($C$55=2, C59=TRUE), "1", "0")</f>
        <v>1</v>
      </c>
      <c r="E59" s="204" t="str">
        <f>IF(AND($C$55&lt;&gt;2, C59=TRUE), "ERROR", "")</f>
        <v/>
      </c>
      <c r="F59" s="33"/>
      <c r="G59" s="335"/>
      <c r="H59" s="498"/>
    </row>
    <row r="60" spans="1:8" ht="30" customHeight="1" thickBot="1" x14ac:dyDescent="0.3">
      <c r="A60" s="368"/>
      <c r="B60" s="22"/>
      <c r="C60" s="51" t="b">
        <v>1</v>
      </c>
      <c r="D60" s="56" t="str">
        <f>IF(AND($C$55=2, C60=TRUE), "1", "0")</f>
        <v>1</v>
      </c>
      <c r="E60" s="205" t="str">
        <f>IF(AND($C$55&lt;&gt;2, C60=TRUE), "ERROR", "")</f>
        <v/>
      </c>
      <c r="F60" s="169"/>
      <c r="G60" s="336"/>
      <c r="H60" s="499"/>
    </row>
    <row r="61" spans="1:8" ht="30.75" customHeight="1" thickBot="1" x14ac:dyDescent="0.3">
      <c r="A61" s="446" t="s">
        <v>408</v>
      </c>
      <c r="B61" s="447"/>
      <c r="C61" s="447"/>
      <c r="D61" s="447"/>
      <c r="E61" s="447"/>
      <c r="F61" s="154">
        <f>F35+F41+F44+F47+F55</f>
        <v>18</v>
      </c>
      <c r="G61" s="251"/>
      <c r="H61" s="251"/>
    </row>
    <row r="62" spans="1:8" ht="19.5" customHeight="1" x14ac:dyDescent="0.25">
      <c r="A62" s="18"/>
      <c r="B62" s="1"/>
      <c r="C62" s="1"/>
      <c r="D62" s="1"/>
      <c r="E62" s="1"/>
      <c r="F62" s="1"/>
      <c r="G62" s="2"/>
    </row>
    <row r="63" spans="1:8" ht="25.5" customHeight="1" x14ac:dyDescent="0.25">
      <c r="A63" s="47" t="s">
        <v>420</v>
      </c>
      <c r="C63" s="1"/>
      <c r="D63" s="1"/>
      <c r="E63" s="1"/>
      <c r="F63" s="1"/>
      <c r="G63" s="2"/>
    </row>
    <row r="64" spans="1:8" ht="34.5" customHeight="1" x14ac:dyDescent="0.25">
      <c r="A64" s="18"/>
      <c r="B64" s="1"/>
      <c r="C64" s="1"/>
      <c r="D64" s="1"/>
      <c r="E64" s="1"/>
      <c r="F64" s="1"/>
      <c r="G64" s="2"/>
    </row>
    <row r="65" spans="1:7" x14ac:dyDescent="0.25">
      <c r="A65" s="17"/>
      <c r="B65" s="13"/>
      <c r="C65" s="1"/>
      <c r="D65" s="1"/>
      <c r="E65" s="1"/>
      <c r="F65" s="1"/>
      <c r="G65" s="2"/>
    </row>
    <row r="66" spans="1:7" ht="30.75" customHeight="1" x14ac:dyDescent="0.25">
      <c r="A66" s="17"/>
      <c r="B66" s="1"/>
      <c r="C66" s="1"/>
      <c r="D66" s="1"/>
      <c r="E66" s="12"/>
      <c r="F66" s="14"/>
      <c r="G66" s="2"/>
    </row>
    <row r="67" spans="1:7" ht="39.75" customHeight="1" x14ac:dyDescent="0.25">
      <c r="A67" s="17"/>
      <c r="B67" s="1"/>
      <c r="C67" s="1"/>
      <c r="D67" s="1"/>
      <c r="E67" s="1"/>
      <c r="F67" s="1"/>
      <c r="G67" s="2"/>
    </row>
    <row r="68" spans="1:7" ht="30" customHeight="1" x14ac:dyDescent="0.25">
      <c r="A68" s="17"/>
      <c r="B68" s="1"/>
      <c r="C68" s="1"/>
      <c r="D68" s="1"/>
      <c r="E68" s="1"/>
      <c r="F68" s="1"/>
      <c r="G68" s="2"/>
    </row>
    <row r="69" spans="1:7" ht="35.25" customHeight="1" x14ac:dyDescent="0.25">
      <c r="A69" s="17"/>
      <c r="B69" s="1"/>
      <c r="C69" s="1"/>
      <c r="D69" s="1"/>
      <c r="E69" s="1"/>
      <c r="F69" s="1"/>
      <c r="G69" s="2"/>
    </row>
    <row r="70" spans="1:7" ht="32.25" customHeight="1" x14ac:dyDescent="0.25">
      <c r="A70" s="17"/>
      <c r="B70" s="1"/>
      <c r="C70" s="1"/>
      <c r="D70" s="1"/>
      <c r="E70" s="1"/>
      <c r="F70" s="1"/>
      <c r="G70" s="2"/>
    </row>
    <row r="71" spans="1:7" ht="33.75" customHeight="1" x14ac:dyDescent="0.25">
      <c r="A71" s="17"/>
      <c r="B71" s="1"/>
      <c r="C71" s="1"/>
      <c r="D71" s="1"/>
      <c r="E71" s="1"/>
      <c r="F71" s="1"/>
      <c r="G71" s="2"/>
    </row>
    <row r="72" spans="1:7" ht="32.25" customHeight="1" x14ac:dyDescent="0.25">
      <c r="A72" s="17"/>
      <c r="B72" s="1"/>
      <c r="C72" s="1"/>
      <c r="D72" s="1"/>
      <c r="E72" s="1"/>
      <c r="F72" s="1"/>
      <c r="G72" s="2"/>
    </row>
    <row r="73" spans="1:7" ht="31.5" customHeight="1" x14ac:dyDescent="0.25">
      <c r="A73" s="17"/>
      <c r="B73" s="1"/>
      <c r="C73" s="1"/>
      <c r="D73" s="1"/>
      <c r="E73" s="1"/>
      <c r="F73" s="1"/>
      <c r="G73" s="2"/>
    </row>
    <row r="74" spans="1:7" ht="30" customHeight="1" x14ac:dyDescent="0.25">
      <c r="A74" s="17"/>
      <c r="B74" s="1"/>
      <c r="C74" s="1"/>
      <c r="D74" s="1"/>
      <c r="E74" s="1"/>
      <c r="F74" s="1"/>
      <c r="G74" s="2"/>
    </row>
    <row r="75" spans="1:7" ht="30" customHeight="1" x14ac:dyDescent="0.25">
      <c r="A75" s="17"/>
      <c r="B75" s="1"/>
      <c r="C75" s="1"/>
      <c r="D75" s="1"/>
      <c r="E75" s="1"/>
      <c r="F75" s="1"/>
      <c r="G75" s="2"/>
    </row>
    <row r="76" spans="1:7" ht="30" customHeight="1" x14ac:dyDescent="0.25">
      <c r="A76" s="17"/>
      <c r="B76" s="1"/>
      <c r="C76" s="1"/>
      <c r="D76" s="1"/>
      <c r="E76" s="1"/>
      <c r="F76" s="1"/>
      <c r="G76" s="2"/>
    </row>
    <row r="77" spans="1:7" ht="30" customHeight="1" x14ac:dyDescent="0.25">
      <c r="A77" s="17"/>
      <c r="B77" s="121"/>
      <c r="C77" s="1"/>
      <c r="D77" s="1"/>
      <c r="E77" s="1"/>
      <c r="F77" s="1"/>
      <c r="G77" s="2"/>
    </row>
    <row r="78" spans="1:7" ht="35.25" customHeight="1" x14ac:dyDescent="0.25">
      <c r="A78" s="17"/>
      <c r="B78" s="1"/>
      <c r="C78" s="1"/>
      <c r="D78" s="1"/>
      <c r="E78" s="12"/>
      <c r="F78" s="14"/>
      <c r="G78" s="2"/>
    </row>
    <row r="79" spans="1:7" ht="33.75" customHeight="1" x14ac:dyDescent="0.25">
      <c r="A79" s="17"/>
      <c r="B79" s="1"/>
      <c r="C79" s="1"/>
      <c r="D79" s="1"/>
      <c r="E79" s="1"/>
      <c r="F79" s="1"/>
      <c r="G79" s="2"/>
    </row>
    <row r="80" spans="1:7" ht="35.25" customHeight="1" x14ac:dyDescent="0.25">
      <c r="A80" s="17"/>
      <c r="B80" s="1"/>
      <c r="C80" s="1"/>
      <c r="D80" s="1"/>
      <c r="E80" s="1"/>
      <c r="F80" s="1"/>
      <c r="G80" s="2"/>
    </row>
    <row r="81" spans="1:7" ht="30" customHeight="1" x14ac:dyDescent="0.25">
      <c r="A81" s="17"/>
      <c r="B81" s="1"/>
      <c r="C81" s="1"/>
      <c r="D81" s="1"/>
      <c r="E81" s="1"/>
      <c r="F81" s="1"/>
      <c r="G81" s="2"/>
    </row>
    <row r="82" spans="1:7" ht="30" customHeight="1" x14ac:dyDescent="0.25">
      <c r="A82" s="17"/>
      <c r="B82" s="1"/>
      <c r="C82" s="1"/>
      <c r="D82" s="1"/>
      <c r="E82" s="1"/>
      <c r="F82" s="1"/>
      <c r="G82" s="2"/>
    </row>
    <row r="83" spans="1:7" ht="30" customHeight="1" x14ac:dyDescent="0.25">
      <c r="A83" s="17"/>
      <c r="B83" s="1"/>
      <c r="C83" s="1"/>
      <c r="D83" s="1"/>
      <c r="E83" s="1"/>
      <c r="F83" s="1"/>
      <c r="G83" s="2"/>
    </row>
    <row r="84" spans="1:7" ht="30" customHeight="1" x14ac:dyDescent="0.25">
      <c r="A84" s="17"/>
      <c r="B84" s="1"/>
      <c r="C84" s="1"/>
      <c r="D84" s="1"/>
      <c r="E84" s="1"/>
      <c r="F84" s="1"/>
      <c r="G84" s="2"/>
    </row>
    <row r="85" spans="1:7" ht="30" customHeight="1" x14ac:dyDescent="0.25">
      <c r="A85" s="17"/>
      <c r="B85" s="1"/>
      <c r="C85" s="1"/>
      <c r="D85" s="1"/>
      <c r="E85" s="1"/>
      <c r="F85" s="1"/>
      <c r="G85" s="2"/>
    </row>
    <row r="86" spans="1:7" ht="30" customHeight="1" x14ac:dyDescent="0.25">
      <c r="A86" s="17"/>
      <c r="B86" s="1"/>
      <c r="C86" s="1"/>
      <c r="D86" s="1"/>
      <c r="E86" s="1"/>
      <c r="F86" s="1"/>
      <c r="G86" s="2"/>
    </row>
    <row r="87" spans="1:7" ht="26.25" customHeight="1" x14ac:dyDescent="0.25">
      <c r="A87" s="16"/>
      <c r="B87" s="16"/>
      <c r="C87" s="16"/>
      <c r="D87" s="16"/>
      <c r="E87" s="16"/>
      <c r="F87" s="14"/>
      <c r="G87" s="2"/>
    </row>
    <row r="88" spans="1:7" ht="30" customHeight="1" x14ac:dyDescent="0.25">
      <c r="A88" s="1"/>
      <c r="B88" s="1"/>
      <c r="C88" s="1"/>
      <c r="D88" s="1"/>
      <c r="E88" s="1"/>
      <c r="F88" s="1"/>
      <c r="G88" s="2"/>
    </row>
    <row r="89" spans="1:7" ht="30" customHeight="1" x14ac:dyDescent="0.25">
      <c r="A89" s="1"/>
      <c r="B89" s="1"/>
      <c r="C89" s="1"/>
      <c r="D89" s="1"/>
      <c r="E89" s="1"/>
      <c r="F89" s="1"/>
      <c r="G89" s="2"/>
    </row>
    <row r="90" spans="1:7" ht="30" customHeight="1" x14ac:dyDescent="0.25">
      <c r="A90" s="1"/>
      <c r="B90" s="1"/>
      <c r="C90" s="1"/>
      <c r="D90" s="1"/>
      <c r="E90" s="1"/>
      <c r="F90" s="1"/>
      <c r="G90" s="2"/>
    </row>
    <row r="91" spans="1:7" x14ac:dyDescent="0.25">
      <c r="A91" s="1"/>
      <c r="B91" s="1"/>
      <c r="C91" s="1"/>
      <c r="D91" s="1"/>
      <c r="E91" s="1"/>
      <c r="F91" s="1"/>
      <c r="G91" s="2"/>
    </row>
    <row r="92" spans="1:7" x14ac:dyDescent="0.25">
      <c r="A92" s="1"/>
      <c r="B92" s="1"/>
      <c r="C92" s="1"/>
      <c r="D92" s="1"/>
      <c r="E92" s="1"/>
      <c r="F92" s="1"/>
      <c r="G92" s="2"/>
    </row>
    <row r="93" spans="1:7" x14ac:dyDescent="0.25">
      <c r="A93" s="1"/>
      <c r="B93" s="1"/>
      <c r="C93" s="1"/>
      <c r="D93" s="1"/>
      <c r="E93" s="1"/>
      <c r="F93" s="1"/>
      <c r="G93" s="2"/>
    </row>
    <row r="260" spans="3:3" x14ac:dyDescent="0.25">
      <c r="C260" t="b">
        <v>1</v>
      </c>
    </row>
    <row r="450" spans="3:3" x14ac:dyDescent="0.25">
      <c r="C450" t="b">
        <v>0</v>
      </c>
    </row>
  </sheetData>
  <sheetProtection formatCells="0" formatColumns="0" formatRows="0"/>
  <mergeCells count="34">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3:H33"/>
    <mergeCell ref="A35:A40"/>
    <mergeCell ref="G35:G40"/>
    <mergeCell ref="H35:H40"/>
    <mergeCell ref="A41:A43"/>
    <mergeCell ref="G41:G43"/>
    <mergeCell ref="H41:H43"/>
    <mergeCell ref="H55:H60"/>
    <mergeCell ref="H47:H54"/>
    <mergeCell ref="H44:H46"/>
    <mergeCell ref="A61:E61"/>
    <mergeCell ref="A44:A46"/>
    <mergeCell ref="G44:G46"/>
    <mergeCell ref="A47:A54"/>
    <mergeCell ref="G47:G54"/>
    <mergeCell ref="A55:A60"/>
    <mergeCell ref="G55:G60"/>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3" fitToHeight="0" orientation="landscape" horizontalDpi="4294967294" r:id="rId1"/>
  <rowBreaks count="3" manualBreakCount="3">
    <brk id="21" max="8" man="1"/>
    <brk id="33" max="8" man="1"/>
    <brk id="46"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1</xdr:col>
                    <xdr:colOff>276225</xdr:colOff>
                    <xdr:row>5</xdr:row>
                    <xdr:rowOff>38100</xdr:rowOff>
                  </from>
                  <to>
                    <xdr:col>1</xdr:col>
                    <xdr:colOff>2457450</xdr:colOff>
                    <xdr:row>6</xdr:row>
                    <xdr:rowOff>28575</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1</xdr:col>
                    <xdr:colOff>276225</xdr:colOff>
                    <xdr:row>6</xdr:row>
                    <xdr:rowOff>38100</xdr:rowOff>
                  </from>
                  <to>
                    <xdr:col>1</xdr:col>
                    <xdr:colOff>2990850</xdr:colOff>
                    <xdr:row>7</xdr:row>
                    <xdr:rowOff>76200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1</xdr:col>
                    <xdr:colOff>276225</xdr:colOff>
                    <xdr:row>7</xdr:row>
                    <xdr:rowOff>38100</xdr:rowOff>
                  </from>
                  <to>
                    <xdr:col>1</xdr:col>
                    <xdr:colOff>2457450</xdr:colOff>
                    <xdr:row>8</xdr:row>
                    <xdr:rowOff>57150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9944"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9945"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9946" r:id="rId13" name="Group Box 10">
              <controlPr defaultSize="0" autoFill="0" autoPict="0">
                <anchor moveWithCells="1">
                  <from>
                    <xdr:col>1</xdr:col>
                    <xdr:colOff>0</xdr:colOff>
                    <xdr:row>11</xdr:row>
                    <xdr:rowOff>0</xdr:rowOff>
                  </from>
                  <to>
                    <xdr:col>2</xdr:col>
                    <xdr:colOff>0</xdr:colOff>
                    <xdr:row>21</xdr:row>
                    <xdr:rowOff>0</xdr:rowOff>
                  </to>
                </anchor>
              </controlPr>
            </control>
          </mc:Choice>
        </mc:AlternateContent>
        <mc:AlternateContent xmlns:mc="http://schemas.openxmlformats.org/markup-compatibility/2006">
          <mc:Choice Requires="x14">
            <control shapeId="39947"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9948" r:id="rId15" name="Option Button 12">
              <controlPr defaultSize="0" autoFill="0" autoLine="0" autoPict="0">
                <anchor moveWithCells="1">
                  <from>
                    <xdr:col>1</xdr:col>
                    <xdr:colOff>142875</xdr:colOff>
                    <xdr:row>12</xdr:row>
                    <xdr:rowOff>47625</xdr:rowOff>
                  </from>
                  <to>
                    <xdr:col>1</xdr:col>
                    <xdr:colOff>3305175</xdr:colOff>
                    <xdr:row>13</xdr:row>
                    <xdr:rowOff>66675</xdr:rowOff>
                  </to>
                </anchor>
              </controlPr>
            </control>
          </mc:Choice>
        </mc:AlternateContent>
        <mc:AlternateContent xmlns:mc="http://schemas.openxmlformats.org/markup-compatibility/2006">
          <mc:Choice Requires="x14">
            <control shapeId="39949" r:id="rId16" name="Check Box 13">
              <controlPr defaultSize="0" autoFill="0" autoLine="0" autoPict="0">
                <anchor moveWithCells="1">
                  <from>
                    <xdr:col>1</xdr:col>
                    <xdr:colOff>276225</xdr:colOff>
                    <xdr:row>13</xdr:row>
                    <xdr:rowOff>38100</xdr:rowOff>
                  </from>
                  <to>
                    <xdr:col>1</xdr:col>
                    <xdr:colOff>2457450</xdr:colOff>
                    <xdr:row>14</xdr:row>
                    <xdr:rowOff>38100</xdr:rowOff>
                  </to>
                </anchor>
              </controlPr>
            </control>
          </mc:Choice>
        </mc:AlternateContent>
        <mc:AlternateContent xmlns:mc="http://schemas.openxmlformats.org/markup-compatibility/2006">
          <mc:Choice Requires="x14">
            <control shapeId="39950"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9951" r:id="rId18" name="Check Box 15">
              <controlPr defaultSize="0" autoFill="0" autoLine="0" autoPict="0">
                <anchor moveWithCells="1">
                  <from>
                    <xdr:col>1</xdr:col>
                    <xdr:colOff>276225</xdr:colOff>
                    <xdr:row>15</xdr:row>
                    <xdr:rowOff>38100</xdr:rowOff>
                  </from>
                  <to>
                    <xdr:col>1</xdr:col>
                    <xdr:colOff>2457450</xdr:colOff>
                    <xdr:row>16</xdr:row>
                    <xdr:rowOff>38100</xdr:rowOff>
                  </to>
                </anchor>
              </controlPr>
            </control>
          </mc:Choice>
        </mc:AlternateContent>
        <mc:AlternateContent xmlns:mc="http://schemas.openxmlformats.org/markup-compatibility/2006">
          <mc:Choice Requires="x14">
            <control shapeId="39952" r:id="rId19" name="Check Box 16">
              <controlPr defaultSize="0" autoFill="0" autoLine="0" autoPict="0">
                <anchor moveWithCells="1">
                  <from>
                    <xdr:col>1</xdr:col>
                    <xdr:colOff>276225</xdr:colOff>
                    <xdr:row>16</xdr:row>
                    <xdr:rowOff>38100</xdr:rowOff>
                  </from>
                  <to>
                    <xdr:col>1</xdr:col>
                    <xdr:colOff>2457450</xdr:colOff>
                    <xdr:row>17</xdr:row>
                    <xdr:rowOff>66675</xdr:rowOff>
                  </to>
                </anchor>
              </controlPr>
            </control>
          </mc:Choice>
        </mc:AlternateContent>
        <mc:AlternateContent xmlns:mc="http://schemas.openxmlformats.org/markup-compatibility/2006">
          <mc:Choice Requires="x14">
            <control shapeId="39953" r:id="rId20" name="Check Box 17">
              <controlPr defaultSize="0" autoFill="0" autoLine="0" autoPict="0">
                <anchor moveWithCells="1">
                  <from>
                    <xdr:col>1</xdr:col>
                    <xdr:colOff>276225</xdr:colOff>
                    <xdr:row>17</xdr:row>
                    <xdr:rowOff>38100</xdr:rowOff>
                  </from>
                  <to>
                    <xdr:col>1</xdr:col>
                    <xdr:colOff>2457450</xdr:colOff>
                    <xdr:row>18</xdr:row>
                    <xdr:rowOff>76200</xdr:rowOff>
                  </to>
                </anchor>
              </controlPr>
            </control>
          </mc:Choice>
        </mc:AlternateContent>
        <mc:AlternateContent xmlns:mc="http://schemas.openxmlformats.org/markup-compatibility/2006">
          <mc:Choice Requires="x14">
            <control shapeId="39954" r:id="rId21" name="Check Box 18">
              <controlPr defaultSize="0" autoFill="0" autoLine="0" autoPict="0">
                <anchor moveWithCells="1">
                  <from>
                    <xdr:col>1</xdr:col>
                    <xdr:colOff>276225</xdr:colOff>
                    <xdr:row>18</xdr:row>
                    <xdr:rowOff>38100</xdr:rowOff>
                  </from>
                  <to>
                    <xdr:col>1</xdr:col>
                    <xdr:colOff>2457450</xdr:colOff>
                    <xdr:row>19</xdr:row>
                    <xdr:rowOff>38100</xdr:rowOff>
                  </to>
                </anchor>
              </controlPr>
            </control>
          </mc:Choice>
        </mc:AlternateContent>
        <mc:AlternateContent xmlns:mc="http://schemas.openxmlformats.org/markup-compatibility/2006">
          <mc:Choice Requires="x14">
            <control shapeId="39955"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9956"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9957"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9958"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9960" r:id="rId26"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9961" r:id="rId27"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9962" r:id="rId28"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9963" r:id="rId29"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9964" r:id="rId30"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9965" r:id="rId31"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9966" r:id="rId32"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9967" r:id="rId33"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9968" r:id="rId34"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9969" r:id="rId35" name="Group Box 33">
              <controlPr defaultSize="0" autoFill="0" autoPict="0">
                <anchor moveWithCells="1">
                  <from>
                    <xdr:col>1</xdr:col>
                    <xdr:colOff>0</xdr:colOff>
                    <xdr:row>34</xdr:row>
                    <xdr:rowOff>9525</xdr:rowOff>
                  </from>
                  <to>
                    <xdr:col>2</xdr:col>
                    <xdr:colOff>0</xdr:colOff>
                    <xdr:row>39</xdr:row>
                    <xdr:rowOff>476250</xdr:rowOff>
                  </to>
                </anchor>
              </controlPr>
            </control>
          </mc:Choice>
        </mc:AlternateContent>
        <mc:AlternateContent xmlns:mc="http://schemas.openxmlformats.org/markup-compatibility/2006">
          <mc:Choice Requires="x14">
            <control shapeId="39970" r:id="rId36"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9971" r:id="rId37"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9972" r:id="rId38"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9973" r:id="rId39"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9974" r:id="rId40"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9975" r:id="rId41"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9976" r:id="rId42"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9977" r:id="rId43"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9978" r:id="rId44"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9979" r:id="rId45" name="Group Box 43">
              <controlPr defaultSize="0" autoFill="0" autoPict="0">
                <anchor moveWithCells="1">
                  <from>
                    <xdr:col>1</xdr:col>
                    <xdr:colOff>0</xdr:colOff>
                    <xdr:row>42</xdr:row>
                    <xdr:rowOff>495300</xdr:rowOff>
                  </from>
                  <to>
                    <xdr:col>2</xdr:col>
                    <xdr:colOff>0</xdr:colOff>
                    <xdr:row>46</xdr:row>
                    <xdr:rowOff>9525</xdr:rowOff>
                  </to>
                </anchor>
              </controlPr>
            </control>
          </mc:Choice>
        </mc:AlternateContent>
        <mc:AlternateContent xmlns:mc="http://schemas.openxmlformats.org/markup-compatibility/2006">
          <mc:Choice Requires="x14">
            <control shapeId="39980" r:id="rId46"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9981" r:id="rId47"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9982" r:id="rId48"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9983" r:id="rId49"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9984" r:id="rId50"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9985" r:id="rId51"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9986" r:id="rId52"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9987" r:id="rId53"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9988" r:id="rId54"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9989" r:id="rId55"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9990" r:id="rId56" name="Group Box 54">
              <controlPr defaultSize="0" autoFill="0" autoPict="0">
                <anchor moveWithCells="1">
                  <from>
                    <xdr:col>1</xdr:col>
                    <xdr:colOff>0</xdr:colOff>
                    <xdr:row>54</xdr:row>
                    <xdr:rowOff>0</xdr:rowOff>
                  </from>
                  <to>
                    <xdr:col>2</xdr:col>
                    <xdr:colOff>0</xdr:colOff>
                    <xdr:row>60</xdr:row>
                    <xdr:rowOff>0</xdr:rowOff>
                  </to>
                </anchor>
              </controlPr>
            </control>
          </mc:Choice>
        </mc:AlternateContent>
        <mc:AlternateContent xmlns:mc="http://schemas.openxmlformats.org/markup-compatibility/2006">
          <mc:Choice Requires="x14">
            <control shapeId="39991" r:id="rId57"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9992" r:id="rId58"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9993" r:id="rId59"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9994" r:id="rId60"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9995" r:id="rId61"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9996" r:id="rId62"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9997" r:id="rId63"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9998" r:id="rId64"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9999" r:id="rId65"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mc:AlternateContent xmlns:mc="http://schemas.openxmlformats.org/markup-compatibility/2006">
          <mc:Choice Requires="x14">
            <control shapeId="40000" r:id="rId66" name="Option Button 64">
              <controlPr defaultSize="0" autoFill="0" autoLine="0" autoPict="0">
                <anchor moveWithCells="1">
                  <from>
                    <xdr:col>1</xdr:col>
                    <xdr:colOff>133350</xdr:colOff>
                    <xdr:row>22</xdr:row>
                    <xdr:rowOff>38100</xdr:rowOff>
                  </from>
                  <to>
                    <xdr:col>1</xdr:col>
                    <xdr:colOff>2962275</xdr:colOff>
                    <xdr:row>23</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99"/>
  <sheetViews>
    <sheetView topLeftCell="D16" zoomScale="90" zoomScaleNormal="90" workbookViewId="0">
      <selection activeCell="K20" sqref="K20"/>
    </sheetView>
  </sheetViews>
  <sheetFormatPr defaultRowHeight="15" x14ac:dyDescent="0.25"/>
  <cols>
    <col min="1" max="1" width="18.85546875" bestFit="1" customWidth="1"/>
    <col min="2" max="2" width="17.140625" customWidth="1"/>
    <col min="3" max="3" width="10.140625" customWidth="1"/>
    <col min="4" max="4" width="17.85546875" style="26" customWidth="1"/>
    <col min="5" max="5" width="9.85546875" style="117" customWidth="1"/>
    <col min="6" max="6" width="10" customWidth="1"/>
    <col min="7" max="9" width="10.28515625" style="118"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68" customWidth="1"/>
  </cols>
  <sheetData>
    <row r="1" spans="1:16" ht="34.5" customHeight="1" x14ac:dyDescent="0.35">
      <c r="A1" s="532" t="s">
        <v>233</v>
      </c>
      <c r="B1" s="532"/>
      <c r="C1" s="532"/>
      <c r="D1" s="532"/>
      <c r="E1" s="532"/>
      <c r="F1" s="532"/>
      <c r="G1" s="532"/>
      <c r="H1" s="532"/>
      <c r="I1" s="532"/>
      <c r="J1" s="532"/>
      <c r="K1" s="532"/>
    </row>
    <row r="2" spans="1:16" s="69" customFormat="1" ht="112.5" customHeight="1" x14ac:dyDescent="0.3">
      <c r="A2" s="533" t="s">
        <v>234</v>
      </c>
      <c r="B2" s="533"/>
      <c r="C2" s="533"/>
      <c r="D2" s="533"/>
      <c r="E2" s="533"/>
      <c r="F2" s="533"/>
      <c r="G2" s="533"/>
      <c r="H2" s="533"/>
      <c r="I2" s="533"/>
      <c r="J2" s="533"/>
      <c r="K2" s="533"/>
      <c r="P2" s="70"/>
    </row>
    <row r="3" spans="1:16" s="69" customFormat="1" ht="21" customHeight="1" thickBot="1" x14ac:dyDescent="0.35">
      <c r="A3" s="71"/>
      <c r="B3" s="71"/>
      <c r="C3" s="71"/>
      <c r="D3" s="71"/>
      <c r="E3" s="71"/>
      <c r="F3" s="71"/>
      <c r="G3" s="71"/>
      <c r="H3" s="128"/>
      <c r="I3" s="128"/>
      <c r="J3" s="71"/>
      <c r="K3" s="71"/>
      <c r="P3" s="70"/>
    </row>
    <row r="4" spans="1:16" ht="111" customHeight="1" x14ac:dyDescent="0.25">
      <c r="A4" s="534"/>
      <c r="B4" s="535" t="s">
        <v>446</v>
      </c>
      <c r="C4" s="536"/>
      <c r="D4" s="535" t="s">
        <v>447</v>
      </c>
      <c r="E4" s="536"/>
      <c r="F4" s="537" t="s">
        <v>411</v>
      </c>
      <c r="G4" s="538"/>
      <c r="H4" s="543" t="s">
        <v>412</v>
      </c>
      <c r="I4" s="544"/>
      <c r="J4" s="539" t="s">
        <v>235</v>
      </c>
      <c r="K4" s="541" t="s">
        <v>236</v>
      </c>
      <c r="L4" s="518" t="s">
        <v>237</v>
      </c>
      <c r="M4" s="520" t="s">
        <v>238</v>
      </c>
      <c r="N4" s="521"/>
      <c r="O4" s="522"/>
      <c r="P4" s="518" t="s">
        <v>239</v>
      </c>
    </row>
    <row r="5" spans="1:16" ht="60.75" customHeight="1" thickBot="1" x14ac:dyDescent="0.3">
      <c r="A5" s="534"/>
      <c r="B5" s="72" t="s">
        <v>240</v>
      </c>
      <c r="C5" s="73" t="s">
        <v>241</v>
      </c>
      <c r="D5" s="72" t="s">
        <v>240</v>
      </c>
      <c r="E5" s="73" t="s">
        <v>241</v>
      </c>
      <c r="F5" s="72" t="s">
        <v>240</v>
      </c>
      <c r="G5" s="132" t="s">
        <v>241</v>
      </c>
      <c r="H5" s="133" t="s">
        <v>240</v>
      </c>
      <c r="I5" s="73" t="s">
        <v>241</v>
      </c>
      <c r="J5" s="540"/>
      <c r="K5" s="542"/>
      <c r="L5" s="519"/>
      <c r="M5" s="74" t="s">
        <v>242</v>
      </c>
      <c r="N5" s="75" t="s">
        <v>243</v>
      </c>
      <c r="O5" s="76" t="s">
        <v>244</v>
      </c>
      <c r="P5" s="519"/>
    </row>
    <row r="6" spans="1:16" ht="45" customHeight="1" thickBot="1" x14ac:dyDescent="0.3">
      <c r="A6" s="28"/>
      <c r="B6" s="523" t="s">
        <v>245</v>
      </c>
      <c r="C6" s="524"/>
      <c r="D6" s="525" t="s">
        <v>246</v>
      </c>
      <c r="E6" s="526"/>
      <c r="F6" s="523" t="s">
        <v>247</v>
      </c>
      <c r="G6" s="357"/>
      <c r="H6" s="530" t="s">
        <v>414</v>
      </c>
      <c r="I6" s="531"/>
      <c r="J6" s="77" t="s">
        <v>248</v>
      </c>
      <c r="K6" s="78" t="s">
        <v>249</v>
      </c>
      <c r="L6" s="79" t="s">
        <v>249</v>
      </c>
      <c r="M6" s="527" t="s">
        <v>249</v>
      </c>
      <c r="N6" s="528"/>
      <c r="O6" s="529"/>
      <c r="P6" s="80" t="s">
        <v>250</v>
      </c>
    </row>
    <row r="7" spans="1:16" ht="30" x14ac:dyDescent="0.25">
      <c r="A7" s="81" t="s">
        <v>251</v>
      </c>
      <c r="B7" s="82" t="s">
        <v>252</v>
      </c>
      <c r="C7" s="83">
        <v>4.1000000000000002E-2</v>
      </c>
      <c r="D7" s="84" t="s">
        <v>253</v>
      </c>
      <c r="E7" s="85">
        <v>0.40300000000000002</v>
      </c>
      <c r="F7" s="86" t="s">
        <v>254</v>
      </c>
      <c r="G7" s="130">
        <v>5.6000000000000001E-2</v>
      </c>
      <c r="H7" s="134" t="s">
        <v>255</v>
      </c>
      <c r="I7" s="83" t="s">
        <v>255</v>
      </c>
      <c r="J7" s="87">
        <v>28</v>
      </c>
      <c r="K7" s="88" t="s">
        <v>255</v>
      </c>
      <c r="L7" s="89" t="s">
        <v>256</v>
      </c>
      <c r="M7" s="90" t="s">
        <v>256</v>
      </c>
      <c r="N7" s="91" t="s">
        <v>256</v>
      </c>
      <c r="O7" s="92" t="s">
        <v>256</v>
      </c>
      <c r="P7" s="89">
        <v>0.37</v>
      </c>
    </row>
    <row r="8" spans="1:16" ht="30" x14ac:dyDescent="0.25">
      <c r="A8" s="93" t="s">
        <v>257</v>
      </c>
      <c r="B8" s="94" t="s">
        <v>252</v>
      </c>
      <c r="C8" s="95">
        <v>8.9999999999999998E-4</v>
      </c>
      <c r="D8" s="96" t="s">
        <v>253</v>
      </c>
      <c r="E8" s="97">
        <v>0.36599999999999999</v>
      </c>
      <c r="F8" s="98" t="s">
        <v>254</v>
      </c>
      <c r="G8" s="131">
        <v>0.08</v>
      </c>
      <c r="H8" s="135" t="s">
        <v>255</v>
      </c>
      <c r="I8" s="99" t="s">
        <v>255</v>
      </c>
      <c r="J8" s="100">
        <v>50</v>
      </c>
      <c r="K8" s="68" t="s">
        <v>255</v>
      </c>
      <c r="L8" s="101" t="s">
        <v>258</v>
      </c>
      <c r="M8" s="102" t="s">
        <v>259</v>
      </c>
      <c r="N8" s="103" t="s">
        <v>259</v>
      </c>
      <c r="O8" s="104" t="s">
        <v>260</v>
      </c>
      <c r="P8" s="105">
        <v>0.57999999999999996</v>
      </c>
    </row>
    <row r="9" spans="1:16" ht="30" x14ac:dyDescent="0.25">
      <c r="A9" s="106" t="s">
        <v>261</v>
      </c>
      <c r="B9" s="82" t="s">
        <v>262</v>
      </c>
      <c r="C9" s="83">
        <v>-2.7E-2</v>
      </c>
      <c r="D9" s="84" t="s">
        <v>263</v>
      </c>
      <c r="E9" s="85" t="s">
        <v>264</v>
      </c>
      <c r="F9" s="86" t="s">
        <v>254</v>
      </c>
      <c r="G9" s="130">
        <v>0.02</v>
      </c>
      <c r="H9" s="134" t="s">
        <v>254</v>
      </c>
      <c r="I9" s="85" t="s">
        <v>416</v>
      </c>
      <c r="J9" s="107">
        <v>0</v>
      </c>
      <c r="K9" s="88" t="s">
        <v>255</v>
      </c>
      <c r="L9" s="108" t="s">
        <v>265</v>
      </c>
      <c r="M9" s="109" t="s">
        <v>266</v>
      </c>
      <c r="N9" s="110" t="s">
        <v>267</v>
      </c>
      <c r="O9" s="111" t="s">
        <v>268</v>
      </c>
      <c r="P9" s="89" t="s">
        <v>269</v>
      </c>
    </row>
    <row r="10" spans="1:16" ht="30" x14ac:dyDescent="0.25">
      <c r="A10" s="93" t="s">
        <v>270</v>
      </c>
      <c r="B10" s="94" t="s">
        <v>262</v>
      </c>
      <c r="C10" s="99">
        <v>-3.1E-2</v>
      </c>
      <c r="D10" s="96" t="s">
        <v>263</v>
      </c>
      <c r="E10" s="97" t="s">
        <v>264</v>
      </c>
      <c r="F10" s="98" t="s">
        <v>254</v>
      </c>
      <c r="G10" s="131">
        <v>0.13700000000000001</v>
      </c>
      <c r="H10" s="135" t="s">
        <v>255</v>
      </c>
      <c r="I10" s="99" t="s">
        <v>255</v>
      </c>
      <c r="J10" s="100" t="s">
        <v>255</v>
      </c>
      <c r="K10" s="68" t="s">
        <v>271</v>
      </c>
      <c r="L10" s="101" t="s">
        <v>272</v>
      </c>
      <c r="M10" s="102" t="s">
        <v>271</v>
      </c>
      <c r="N10" s="103" t="s">
        <v>271</v>
      </c>
      <c r="O10" s="104" t="s">
        <v>273</v>
      </c>
      <c r="P10" s="105">
        <v>0.31</v>
      </c>
    </row>
    <row r="11" spans="1:16" ht="30" x14ac:dyDescent="0.25">
      <c r="A11" s="106" t="s">
        <v>274</v>
      </c>
      <c r="B11" s="82" t="s">
        <v>275</v>
      </c>
      <c r="C11" s="83">
        <v>-3.5000000000000003E-2</v>
      </c>
      <c r="D11" s="84" t="s">
        <v>263</v>
      </c>
      <c r="E11" s="85">
        <v>0.13200000000000001</v>
      </c>
      <c r="F11" s="86"/>
      <c r="G11" s="130"/>
      <c r="H11" s="134" t="s">
        <v>254</v>
      </c>
      <c r="I11" s="83">
        <v>1.4500000000000001E-2</v>
      </c>
      <c r="J11" s="107">
        <v>15</v>
      </c>
      <c r="K11" s="88" t="s">
        <v>255</v>
      </c>
      <c r="L11" s="108" t="s">
        <v>276</v>
      </c>
      <c r="M11" s="109" t="s">
        <v>277</v>
      </c>
      <c r="N11" s="110" t="s">
        <v>277</v>
      </c>
      <c r="O11" s="111" t="s">
        <v>277</v>
      </c>
      <c r="P11" s="89" t="s">
        <v>269</v>
      </c>
    </row>
    <row r="12" spans="1:16" ht="30" x14ac:dyDescent="0.25">
      <c r="A12" s="93" t="s">
        <v>278</v>
      </c>
      <c r="B12" s="94" t="s">
        <v>279</v>
      </c>
      <c r="C12" s="99">
        <v>-2.7E-2</v>
      </c>
      <c r="D12" s="96" t="s">
        <v>280</v>
      </c>
      <c r="E12" s="97" t="s">
        <v>264</v>
      </c>
      <c r="F12" s="98" t="s">
        <v>254</v>
      </c>
      <c r="G12" s="131">
        <v>8.5000000000000006E-2</v>
      </c>
      <c r="H12" s="135" t="s">
        <v>255</v>
      </c>
      <c r="I12" s="99" t="s">
        <v>255</v>
      </c>
      <c r="J12" s="100">
        <v>10</v>
      </c>
      <c r="K12" s="68"/>
      <c r="L12" s="101" t="s">
        <v>281</v>
      </c>
      <c r="M12" s="102" t="s">
        <v>281</v>
      </c>
      <c r="N12" s="103" t="s">
        <v>281</v>
      </c>
      <c r="O12" s="104" t="s">
        <v>281</v>
      </c>
      <c r="P12" s="105" t="s">
        <v>269</v>
      </c>
    </row>
    <row r="13" spans="1:16" ht="45" x14ac:dyDescent="0.25">
      <c r="A13" s="106" t="s">
        <v>282</v>
      </c>
      <c r="B13" s="82" t="s">
        <v>275</v>
      </c>
      <c r="C13" s="83">
        <v>-3.5999999999999997E-2</v>
      </c>
      <c r="D13" s="84" t="s">
        <v>280</v>
      </c>
      <c r="E13" s="85">
        <v>0.18</v>
      </c>
      <c r="F13" s="86" t="s">
        <v>254</v>
      </c>
      <c r="G13" s="130">
        <v>0.08</v>
      </c>
      <c r="H13" s="134" t="s">
        <v>255</v>
      </c>
      <c r="I13" s="83" t="s">
        <v>255</v>
      </c>
      <c r="J13" s="107" t="s">
        <v>255</v>
      </c>
      <c r="K13" s="88" t="s">
        <v>283</v>
      </c>
      <c r="L13" s="108" t="s">
        <v>284</v>
      </c>
      <c r="M13" s="109" t="s">
        <v>285</v>
      </c>
      <c r="N13" s="110" t="s">
        <v>286</v>
      </c>
      <c r="O13" s="111" t="s">
        <v>287</v>
      </c>
      <c r="P13" s="89" t="s">
        <v>269</v>
      </c>
    </row>
    <row r="14" spans="1:16" ht="30" x14ac:dyDescent="0.25">
      <c r="A14" s="93" t="s">
        <v>288</v>
      </c>
      <c r="B14" s="94" t="s">
        <v>289</v>
      </c>
      <c r="C14" s="99">
        <v>-4.4999999999999998E-2</v>
      </c>
      <c r="D14" s="112" t="s">
        <v>290</v>
      </c>
      <c r="E14" s="113">
        <v>0.13200000000000001</v>
      </c>
      <c r="F14" s="98"/>
      <c r="G14" s="131"/>
      <c r="H14" s="135" t="s">
        <v>254</v>
      </c>
      <c r="I14" s="99">
        <v>2.76E-2</v>
      </c>
      <c r="J14" s="100">
        <v>29</v>
      </c>
      <c r="K14" s="68"/>
      <c r="L14" s="101" t="s">
        <v>291</v>
      </c>
      <c r="M14" s="102" t="s">
        <v>292</v>
      </c>
      <c r="N14" s="103"/>
      <c r="O14" s="104"/>
      <c r="P14" s="105">
        <v>0.51</v>
      </c>
    </row>
    <row r="15" spans="1:16" ht="45" x14ac:dyDescent="0.25">
      <c r="A15" s="106" t="s">
        <v>293</v>
      </c>
      <c r="B15" s="82" t="s">
        <v>262</v>
      </c>
      <c r="C15" s="83">
        <v>-8.0000000000000002E-3</v>
      </c>
      <c r="D15" s="84" t="s">
        <v>294</v>
      </c>
      <c r="E15" s="85">
        <v>0.23300000000000001</v>
      </c>
      <c r="F15" s="86" t="s">
        <v>254</v>
      </c>
      <c r="G15" s="130">
        <v>0.128</v>
      </c>
      <c r="H15" s="134" t="s">
        <v>255</v>
      </c>
      <c r="I15" s="83" t="s">
        <v>255</v>
      </c>
      <c r="J15" s="107">
        <v>18</v>
      </c>
      <c r="K15" s="88"/>
      <c r="L15" s="108" t="s">
        <v>284</v>
      </c>
      <c r="M15" s="109" t="s">
        <v>287</v>
      </c>
      <c r="N15" s="110" t="s">
        <v>287</v>
      </c>
      <c r="O15" s="111" t="s">
        <v>295</v>
      </c>
      <c r="P15" s="89">
        <v>0.26</v>
      </c>
    </row>
    <row r="16" spans="1:16" ht="45" x14ac:dyDescent="0.25">
      <c r="A16" s="93" t="s">
        <v>296</v>
      </c>
      <c r="B16" s="94" t="s">
        <v>262</v>
      </c>
      <c r="C16" s="99">
        <v>-1.6E-2</v>
      </c>
      <c r="D16" s="96" t="s">
        <v>263</v>
      </c>
      <c r="E16" s="97">
        <v>0.11</v>
      </c>
      <c r="F16" s="98" t="s">
        <v>254</v>
      </c>
      <c r="G16" s="131">
        <v>0.111</v>
      </c>
      <c r="H16" s="135" t="s">
        <v>255</v>
      </c>
      <c r="I16" s="99" t="s">
        <v>255</v>
      </c>
      <c r="J16" s="100" t="s">
        <v>255</v>
      </c>
      <c r="K16" s="68" t="s">
        <v>297</v>
      </c>
      <c r="L16" s="101" t="s">
        <v>298</v>
      </c>
      <c r="M16" s="102" t="s">
        <v>299</v>
      </c>
      <c r="N16" s="103" t="s">
        <v>299</v>
      </c>
      <c r="O16" s="104" t="s">
        <v>300</v>
      </c>
      <c r="P16" s="105">
        <v>0.36</v>
      </c>
    </row>
    <row r="17" spans="1:16" ht="30" x14ac:dyDescent="0.25">
      <c r="A17" s="106" t="s">
        <v>301</v>
      </c>
      <c r="B17" s="82" t="s">
        <v>275</v>
      </c>
      <c r="C17" s="83">
        <v>-9.0999999999999998E-2</v>
      </c>
      <c r="D17" s="84" t="s">
        <v>280</v>
      </c>
      <c r="E17" s="85">
        <v>0.19400000000000001</v>
      </c>
      <c r="F17" s="86" t="s">
        <v>254</v>
      </c>
      <c r="G17" s="130">
        <v>9.7000000000000003E-2</v>
      </c>
      <c r="H17" s="134" t="s">
        <v>255</v>
      </c>
      <c r="I17" s="83" t="s">
        <v>255</v>
      </c>
      <c r="J17" s="87">
        <v>50</v>
      </c>
      <c r="K17" s="88"/>
      <c r="L17" s="108" t="s">
        <v>302</v>
      </c>
      <c r="M17" s="109" t="s">
        <v>260</v>
      </c>
      <c r="N17" s="110" t="s">
        <v>258</v>
      </c>
      <c r="O17" s="111" t="s">
        <v>260</v>
      </c>
      <c r="P17" s="89">
        <v>0.56000000000000005</v>
      </c>
    </row>
    <row r="18" spans="1:16" ht="60" x14ac:dyDescent="0.25">
      <c r="A18" s="93" t="s">
        <v>303</v>
      </c>
      <c r="B18" s="94" t="s">
        <v>275</v>
      </c>
      <c r="C18" s="99">
        <v>-0.04</v>
      </c>
      <c r="D18" s="96" t="s">
        <v>280</v>
      </c>
      <c r="E18" s="97" t="s">
        <v>264</v>
      </c>
      <c r="F18" s="98"/>
      <c r="G18" s="131"/>
      <c r="H18" s="135" t="s">
        <v>317</v>
      </c>
      <c r="I18" s="99">
        <v>4.3299999999999998E-2</v>
      </c>
      <c r="J18" s="100" t="s">
        <v>255</v>
      </c>
      <c r="K18" s="114" t="s">
        <v>304</v>
      </c>
      <c r="L18" s="101" t="s">
        <v>304</v>
      </c>
      <c r="M18" s="102" t="s">
        <v>304</v>
      </c>
      <c r="N18" s="103" t="s">
        <v>304</v>
      </c>
      <c r="O18" s="115" t="s">
        <v>304</v>
      </c>
      <c r="P18" s="116" t="s">
        <v>269</v>
      </c>
    </row>
    <row r="19" spans="1:16" ht="30" x14ac:dyDescent="0.25">
      <c r="A19" s="106" t="s">
        <v>305</v>
      </c>
      <c r="B19" s="82" t="s">
        <v>275</v>
      </c>
      <c r="C19" s="83">
        <v>-0.05</v>
      </c>
      <c r="D19" s="84" t="s">
        <v>263</v>
      </c>
      <c r="E19" s="85" t="s">
        <v>264</v>
      </c>
      <c r="F19" s="86"/>
      <c r="G19" s="130"/>
      <c r="H19" s="134" t="s">
        <v>254</v>
      </c>
      <c r="I19" s="83">
        <v>1.47E-2</v>
      </c>
      <c r="J19" s="107" t="s">
        <v>255</v>
      </c>
      <c r="K19" s="88" t="s">
        <v>306</v>
      </c>
      <c r="L19" s="108" t="s">
        <v>265</v>
      </c>
      <c r="M19" s="109" t="s">
        <v>272</v>
      </c>
      <c r="N19" s="110" t="s">
        <v>271</v>
      </c>
      <c r="O19" s="111" t="s">
        <v>306</v>
      </c>
      <c r="P19" s="89" t="s">
        <v>269</v>
      </c>
    </row>
    <row r="20" spans="1:16" ht="48.75" customHeight="1" x14ac:dyDescent="0.25">
      <c r="A20" s="93" t="s">
        <v>440</v>
      </c>
      <c r="B20" s="94" t="s">
        <v>275</v>
      </c>
      <c r="C20" s="99">
        <v>-3.4700000000000002E-2</v>
      </c>
      <c r="D20" s="96" t="s">
        <v>253</v>
      </c>
      <c r="E20" s="97">
        <v>0.3125</v>
      </c>
      <c r="F20" s="98"/>
      <c r="G20" s="131"/>
      <c r="H20" s="135" t="s">
        <v>317</v>
      </c>
      <c r="I20" s="99">
        <v>3.2500000000000001E-2</v>
      </c>
      <c r="J20" s="100" t="s">
        <v>255</v>
      </c>
      <c r="K20" s="114" t="s">
        <v>443</v>
      </c>
      <c r="L20" s="101" t="s">
        <v>444</v>
      </c>
      <c r="M20" s="102" t="s">
        <v>445</v>
      </c>
      <c r="N20" s="103" t="s">
        <v>444</v>
      </c>
      <c r="O20" s="104" t="s">
        <v>444</v>
      </c>
      <c r="P20" s="105" t="s">
        <v>269</v>
      </c>
    </row>
    <row r="21" spans="1:16" ht="30" x14ac:dyDescent="0.25">
      <c r="A21" s="106" t="s">
        <v>307</v>
      </c>
      <c r="B21" s="82" t="s">
        <v>275</v>
      </c>
      <c r="C21" s="83">
        <v>-7.4999999999999997E-2</v>
      </c>
      <c r="D21" s="84" t="s">
        <v>280</v>
      </c>
      <c r="E21" s="85">
        <v>0.123</v>
      </c>
      <c r="F21" s="86"/>
      <c r="G21" s="130"/>
      <c r="H21" s="134" t="s">
        <v>254</v>
      </c>
      <c r="I21" s="83">
        <v>1.34E-2</v>
      </c>
      <c r="J21" s="87">
        <v>68</v>
      </c>
      <c r="K21" s="88" t="s">
        <v>255</v>
      </c>
      <c r="L21" s="108" t="s">
        <v>308</v>
      </c>
      <c r="M21" s="109" t="s">
        <v>309</v>
      </c>
      <c r="N21" s="110" t="s">
        <v>310</v>
      </c>
      <c r="O21" s="111" t="s">
        <v>311</v>
      </c>
      <c r="P21" s="89">
        <v>0.5</v>
      </c>
    </row>
    <row r="22" spans="1:16" ht="30" x14ac:dyDescent="0.25">
      <c r="A22" s="93" t="s">
        <v>312</v>
      </c>
      <c r="B22" s="94" t="s">
        <v>262</v>
      </c>
      <c r="C22" s="99">
        <v>-1.4999999999999999E-2</v>
      </c>
      <c r="D22" s="96" t="s">
        <v>280</v>
      </c>
      <c r="E22" s="97">
        <v>0.16200000000000001</v>
      </c>
      <c r="F22" s="98"/>
      <c r="G22" s="131"/>
      <c r="H22" s="135" t="s">
        <v>254</v>
      </c>
      <c r="I22" s="99">
        <v>1.2E-2</v>
      </c>
      <c r="J22" s="100">
        <v>62</v>
      </c>
      <c r="K22" s="68" t="s">
        <v>255</v>
      </c>
      <c r="L22" s="101" t="s">
        <v>265</v>
      </c>
      <c r="M22" s="102" t="s">
        <v>271</v>
      </c>
      <c r="N22" s="103" t="s">
        <v>273</v>
      </c>
      <c r="O22" s="104" t="s">
        <v>271</v>
      </c>
      <c r="P22" s="105">
        <v>0.52</v>
      </c>
    </row>
    <row r="23" spans="1:16" ht="30" x14ac:dyDescent="0.25">
      <c r="A23" s="106" t="s">
        <v>313</v>
      </c>
      <c r="B23" s="82" t="s">
        <v>275</v>
      </c>
      <c r="C23" s="83">
        <v>-4.9000000000000002E-2</v>
      </c>
      <c r="D23" s="84" t="s">
        <v>294</v>
      </c>
      <c r="E23" s="85">
        <v>0.218</v>
      </c>
      <c r="F23" s="86" t="s">
        <v>254</v>
      </c>
      <c r="G23" s="130">
        <v>5.8999999999999997E-2</v>
      </c>
      <c r="H23" s="134" t="s">
        <v>255</v>
      </c>
      <c r="I23" s="83" t="s">
        <v>255</v>
      </c>
      <c r="J23" s="87">
        <v>49</v>
      </c>
      <c r="K23" s="88" t="s">
        <v>255</v>
      </c>
      <c r="L23" s="108" t="s">
        <v>265</v>
      </c>
      <c r="M23" s="109" t="s">
        <v>306</v>
      </c>
      <c r="N23" s="110" t="s">
        <v>271</v>
      </c>
      <c r="O23" s="111" t="s">
        <v>306</v>
      </c>
      <c r="P23" s="89">
        <v>0.43</v>
      </c>
    </row>
    <row r="24" spans="1:16" ht="30" x14ac:dyDescent="0.25">
      <c r="A24" s="93" t="s">
        <v>314</v>
      </c>
      <c r="B24" s="94" t="s">
        <v>262</v>
      </c>
      <c r="C24" s="99">
        <v>-2.3E-2</v>
      </c>
      <c r="D24" s="96" t="s">
        <v>315</v>
      </c>
      <c r="E24" s="97">
        <v>0.61</v>
      </c>
      <c r="F24" s="98" t="s">
        <v>254</v>
      </c>
      <c r="G24" s="131">
        <v>0.14499999999999999</v>
      </c>
      <c r="H24" s="135" t="s">
        <v>255</v>
      </c>
      <c r="I24" s="99" t="s">
        <v>255</v>
      </c>
      <c r="J24" s="100" t="s">
        <v>255</v>
      </c>
      <c r="K24" s="68" t="s">
        <v>265</v>
      </c>
      <c r="L24" s="101" t="s">
        <v>265</v>
      </c>
      <c r="M24" s="102" t="s">
        <v>265</v>
      </c>
      <c r="N24" s="103" t="s">
        <v>265</v>
      </c>
      <c r="O24" s="104" t="s">
        <v>265</v>
      </c>
      <c r="P24" s="105" t="s">
        <v>269</v>
      </c>
    </row>
    <row r="25" spans="1:16" ht="30" x14ac:dyDescent="0.25">
      <c r="A25" s="106" t="s">
        <v>316</v>
      </c>
      <c r="B25" s="82" t="s">
        <v>275</v>
      </c>
      <c r="C25" s="83">
        <v>-4.4999999999999998E-2</v>
      </c>
      <c r="D25" s="84" t="s">
        <v>294</v>
      </c>
      <c r="E25" s="85">
        <v>0.20399999999999999</v>
      </c>
      <c r="F25" s="86" t="s">
        <v>317</v>
      </c>
      <c r="G25" s="130">
        <v>0.17799999999999999</v>
      </c>
      <c r="H25" s="134" t="s">
        <v>255</v>
      </c>
      <c r="I25" s="83" t="s">
        <v>255</v>
      </c>
      <c r="J25" s="87">
        <v>52</v>
      </c>
      <c r="K25" s="88" t="s">
        <v>255</v>
      </c>
      <c r="L25" s="108" t="s">
        <v>318</v>
      </c>
      <c r="M25" s="109" t="s">
        <v>276</v>
      </c>
      <c r="N25" s="110" t="s">
        <v>319</v>
      </c>
      <c r="O25" s="111" t="s">
        <v>276</v>
      </c>
      <c r="P25" s="89">
        <v>0.46</v>
      </c>
    </row>
    <row r="26" spans="1:16" ht="30" x14ac:dyDescent="0.25">
      <c r="A26" s="93" t="s">
        <v>320</v>
      </c>
      <c r="B26" s="94" t="s">
        <v>275</v>
      </c>
      <c r="C26" s="99">
        <v>-3.9E-2</v>
      </c>
      <c r="D26" s="96" t="s">
        <v>294</v>
      </c>
      <c r="E26" s="97">
        <v>0.24</v>
      </c>
      <c r="F26" s="98" t="s">
        <v>254</v>
      </c>
      <c r="G26" s="131">
        <v>8.7999999999999995E-2</v>
      </c>
      <c r="H26" s="135" t="s">
        <v>255</v>
      </c>
      <c r="I26" s="99" t="s">
        <v>255</v>
      </c>
      <c r="J26" s="100">
        <v>47</v>
      </c>
      <c r="K26" s="68" t="s">
        <v>255</v>
      </c>
      <c r="L26" s="101" t="s">
        <v>318</v>
      </c>
      <c r="M26" s="102" t="s">
        <v>276</v>
      </c>
      <c r="N26" s="103" t="s">
        <v>319</v>
      </c>
      <c r="O26" s="104" t="s">
        <v>276</v>
      </c>
      <c r="P26" s="105">
        <v>0.43</v>
      </c>
    </row>
    <row r="27" spans="1:16" ht="30" x14ac:dyDescent="0.25">
      <c r="A27" s="106" t="s">
        <v>321</v>
      </c>
      <c r="B27" s="82" t="s">
        <v>289</v>
      </c>
      <c r="C27" s="83">
        <v>-4.1799999999999997E-2</v>
      </c>
      <c r="D27" s="84" t="s">
        <v>280</v>
      </c>
      <c r="E27" s="85">
        <v>0.19500000000000001</v>
      </c>
      <c r="F27" s="86" t="s">
        <v>254</v>
      </c>
      <c r="G27" s="130">
        <v>0.13900000000000001</v>
      </c>
      <c r="H27" s="134" t="s">
        <v>255</v>
      </c>
      <c r="I27" s="83" t="s">
        <v>255</v>
      </c>
      <c r="J27" s="87">
        <v>55</v>
      </c>
      <c r="K27" s="88" t="s">
        <v>255</v>
      </c>
      <c r="L27" s="108" t="s">
        <v>322</v>
      </c>
      <c r="M27" s="109" t="s">
        <v>322</v>
      </c>
      <c r="N27" s="110" t="s">
        <v>322</v>
      </c>
      <c r="O27" s="111" t="s">
        <v>322</v>
      </c>
      <c r="P27" s="89">
        <v>0.53</v>
      </c>
    </row>
    <row r="28" spans="1:16" ht="30" x14ac:dyDescent="0.25">
      <c r="A28" s="93" t="s">
        <v>323</v>
      </c>
      <c r="B28" s="94" t="s">
        <v>262</v>
      </c>
      <c r="C28" s="99">
        <v>-5.0000000000000001E-3</v>
      </c>
      <c r="D28" s="96" t="s">
        <v>280</v>
      </c>
      <c r="E28" s="97">
        <v>0.09</v>
      </c>
      <c r="F28" s="98" t="s">
        <v>254</v>
      </c>
      <c r="G28" s="131">
        <v>6.7000000000000004E-2</v>
      </c>
      <c r="H28" s="135" t="s">
        <v>255</v>
      </c>
      <c r="I28" s="99" t="s">
        <v>255</v>
      </c>
      <c r="J28" s="100">
        <v>16</v>
      </c>
      <c r="K28" s="68" t="s">
        <v>255</v>
      </c>
      <c r="L28" s="101" t="s">
        <v>324</v>
      </c>
      <c r="M28" s="102" t="s">
        <v>324</v>
      </c>
      <c r="N28" s="103" t="s">
        <v>324</v>
      </c>
      <c r="O28" s="104" t="s">
        <v>324</v>
      </c>
      <c r="P28" s="105">
        <v>0.38</v>
      </c>
    </row>
    <row r="29" spans="1:16" ht="45" x14ac:dyDescent="0.25">
      <c r="A29" s="106" t="s">
        <v>325</v>
      </c>
      <c r="B29" s="82" t="s">
        <v>275</v>
      </c>
      <c r="C29" s="83">
        <v>-3.2000000000000001E-2</v>
      </c>
      <c r="D29" s="84" t="s">
        <v>280</v>
      </c>
      <c r="E29" s="85" t="s">
        <v>264</v>
      </c>
      <c r="F29" s="86"/>
      <c r="G29" s="130"/>
      <c r="H29" s="134" t="s">
        <v>317</v>
      </c>
      <c r="I29" s="83">
        <v>4.3200000000000002E-2</v>
      </c>
      <c r="J29" s="87">
        <v>56</v>
      </c>
      <c r="K29" s="88" t="s">
        <v>255</v>
      </c>
      <c r="L29" s="108" t="s">
        <v>326</v>
      </c>
      <c r="M29" s="109" t="s">
        <v>327</v>
      </c>
      <c r="N29" s="110" t="s">
        <v>327</v>
      </c>
      <c r="O29" s="111" t="s">
        <v>327</v>
      </c>
      <c r="P29" s="89" t="s">
        <v>269</v>
      </c>
    </row>
    <row r="30" spans="1:16" ht="45" x14ac:dyDescent="0.25">
      <c r="A30" s="93" t="s">
        <v>328</v>
      </c>
      <c r="B30" s="94" t="s">
        <v>262</v>
      </c>
      <c r="C30" s="99">
        <v>-0.02</v>
      </c>
      <c r="D30" s="96" t="s">
        <v>329</v>
      </c>
      <c r="E30" s="97">
        <v>0.15</v>
      </c>
      <c r="F30" s="98" t="s">
        <v>317</v>
      </c>
      <c r="G30" s="131">
        <v>0.221</v>
      </c>
      <c r="H30" s="135" t="s">
        <v>255</v>
      </c>
      <c r="I30" s="99" t="s">
        <v>255</v>
      </c>
      <c r="J30" s="100">
        <v>8</v>
      </c>
      <c r="K30" s="68" t="s">
        <v>255</v>
      </c>
      <c r="L30" s="101" t="s">
        <v>330</v>
      </c>
      <c r="M30" s="102" t="s">
        <v>331</v>
      </c>
      <c r="N30" s="103" t="s">
        <v>332</v>
      </c>
      <c r="O30" s="104" t="s">
        <v>333</v>
      </c>
      <c r="P30" s="105">
        <v>0.42</v>
      </c>
    </row>
    <row r="31" spans="1:16" ht="45" x14ac:dyDescent="0.25">
      <c r="A31" s="106" t="s">
        <v>334</v>
      </c>
      <c r="B31" s="82" t="s">
        <v>289</v>
      </c>
      <c r="C31" s="83">
        <v>-4.1799999999999997E-2</v>
      </c>
      <c r="D31" s="84" t="s">
        <v>335</v>
      </c>
      <c r="E31" s="85">
        <v>0.25900000000000001</v>
      </c>
      <c r="F31" s="86" t="s">
        <v>254</v>
      </c>
      <c r="G31" s="130">
        <v>0.129</v>
      </c>
      <c r="H31" s="134" t="s">
        <v>255</v>
      </c>
      <c r="I31" s="83" t="s">
        <v>255</v>
      </c>
      <c r="J31" s="87">
        <v>90</v>
      </c>
      <c r="K31" s="88" t="s">
        <v>255</v>
      </c>
      <c r="L31" s="108" t="s">
        <v>336</v>
      </c>
      <c r="M31" s="109" t="s">
        <v>337</v>
      </c>
      <c r="N31" s="110" t="s">
        <v>337</v>
      </c>
      <c r="O31" s="111" t="s">
        <v>337</v>
      </c>
      <c r="P31" s="89">
        <v>0.59</v>
      </c>
    </row>
    <row r="32" spans="1:16" ht="30" x14ac:dyDescent="0.25">
      <c r="A32" s="93" t="s">
        <v>338</v>
      </c>
      <c r="B32" s="94" t="s">
        <v>275</v>
      </c>
      <c r="C32" s="99">
        <v>-6.3E-2</v>
      </c>
      <c r="D32" s="96" t="s">
        <v>280</v>
      </c>
      <c r="E32" s="97" t="s">
        <v>264</v>
      </c>
      <c r="F32" s="98" t="s">
        <v>254</v>
      </c>
      <c r="G32" s="131">
        <v>0.04</v>
      </c>
      <c r="H32" s="135" t="s">
        <v>255</v>
      </c>
      <c r="I32" s="99" t="s">
        <v>255</v>
      </c>
      <c r="J32" s="100" t="s">
        <v>255</v>
      </c>
      <c r="K32" s="68" t="s">
        <v>339</v>
      </c>
      <c r="L32" s="101" t="s">
        <v>340</v>
      </c>
      <c r="M32" s="102" t="s">
        <v>272</v>
      </c>
      <c r="N32" s="103" t="s">
        <v>272</v>
      </c>
      <c r="O32" s="104" t="s">
        <v>272</v>
      </c>
      <c r="P32" s="105" t="s">
        <v>269</v>
      </c>
    </row>
    <row r="33" spans="1:16" ht="30" x14ac:dyDescent="0.25">
      <c r="A33" s="106" t="s">
        <v>341</v>
      </c>
      <c r="B33" s="82" t="s">
        <v>262</v>
      </c>
      <c r="C33" s="83">
        <v>0</v>
      </c>
      <c r="D33" s="84" t="s">
        <v>315</v>
      </c>
      <c r="E33" s="85">
        <v>0.376</v>
      </c>
      <c r="F33" s="86" t="s">
        <v>317</v>
      </c>
      <c r="G33" s="130">
        <v>0.18099999999999999</v>
      </c>
      <c r="H33" s="134" t="s">
        <v>255</v>
      </c>
      <c r="I33" s="83" t="s">
        <v>255</v>
      </c>
      <c r="J33" s="87" t="s">
        <v>255</v>
      </c>
      <c r="K33" s="88" t="s">
        <v>342</v>
      </c>
      <c r="L33" s="108" t="s">
        <v>318</v>
      </c>
      <c r="M33" s="109" t="s">
        <v>276</v>
      </c>
      <c r="N33" s="110" t="s">
        <v>319</v>
      </c>
      <c r="O33" s="111" t="s">
        <v>276</v>
      </c>
      <c r="P33" s="89" t="s">
        <v>269</v>
      </c>
    </row>
    <row r="34" spans="1:16" ht="30" x14ac:dyDescent="0.25">
      <c r="A34" s="93" t="s">
        <v>343</v>
      </c>
      <c r="B34" s="94" t="s">
        <v>275</v>
      </c>
      <c r="C34" s="99">
        <v>-5.5E-2</v>
      </c>
      <c r="D34" s="96" t="s">
        <v>294</v>
      </c>
      <c r="E34" s="97">
        <v>0.188</v>
      </c>
      <c r="F34" s="98" t="s">
        <v>254</v>
      </c>
      <c r="G34" s="131">
        <v>0.10199999999999999</v>
      </c>
      <c r="H34" s="135" t="s">
        <v>255</v>
      </c>
      <c r="I34" s="99" t="s">
        <v>255</v>
      </c>
      <c r="J34" s="100">
        <v>47</v>
      </c>
      <c r="K34" s="68" t="s">
        <v>255</v>
      </c>
      <c r="L34" s="101" t="s">
        <v>260</v>
      </c>
      <c r="M34" s="102" t="s">
        <v>259</v>
      </c>
      <c r="N34" s="103" t="s">
        <v>258</v>
      </c>
      <c r="O34" s="104" t="s">
        <v>259</v>
      </c>
      <c r="P34" s="105">
        <v>0.47</v>
      </c>
    </row>
    <row r="35" spans="1:16" ht="30" x14ac:dyDescent="0.25">
      <c r="A35" s="106" t="s">
        <v>344</v>
      </c>
      <c r="B35" s="82" t="s">
        <v>275</v>
      </c>
      <c r="C35" s="83">
        <v>-3.4000000000000002E-2</v>
      </c>
      <c r="D35" s="84" t="s">
        <v>329</v>
      </c>
      <c r="E35" s="85">
        <v>0.151</v>
      </c>
      <c r="F35" s="86" t="s">
        <v>254</v>
      </c>
      <c r="G35" s="130">
        <v>0.10199999999999999</v>
      </c>
      <c r="H35" s="134" t="s">
        <v>255</v>
      </c>
      <c r="I35" s="83" t="s">
        <v>255</v>
      </c>
      <c r="J35" s="87">
        <v>65</v>
      </c>
      <c r="K35" s="88" t="s">
        <v>255</v>
      </c>
      <c r="L35" s="108" t="s">
        <v>271</v>
      </c>
      <c r="M35" s="109" t="s">
        <v>271</v>
      </c>
      <c r="N35" s="110" t="s">
        <v>273</v>
      </c>
      <c r="O35" s="111" t="s">
        <v>272</v>
      </c>
      <c r="P35" s="89">
        <v>0.42</v>
      </c>
    </row>
    <row r="36" spans="1:16" ht="30" x14ac:dyDescent="0.25">
      <c r="A36" s="93" t="s">
        <v>345</v>
      </c>
      <c r="B36" s="94" t="s">
        <v>275</v>
      </c>
      <c r="C36" s="99">
        <v>-0.04</v>
      </c>
      <c r="D36" s="96" t="s">
        <v>315</v>
      </c>
      <c r="E36" s="97">
        <v>0.24399999999999999</v>
      </c>
      <c r="F36" s="98"/>
      <c r="G36" s="131"/>
      <c r="H36" s="135" t="s">
        <v>317</v>
      </c>
      <c r="I36" s="99">
        <v>4.1500000000000002E-2</v>
      </c>
      <c r="J36" s="100">
        <v>54</v>
      </c>
      <c r="K36" s="68" t="s">
        <v>255</v>
      </c>
      <c r="L36" s="101" t="s">
        <v>271</v>
      </c>
      <c r="M36" s="102" t="s">
        <v>271</v>
      </c>
      <c r="N36" s="103" t="s">
        <v>273</v>
      </c>
      <c r="O36" s="104" t="s">
        <v>272</v>
      </c>
      <c r="P36" s="105">
        <v>0.56000000000000005</v>
      </c>
    </row>
    <row r="37" spans="1:16" ht="30" x14ac:dyDescent="0.25">
      <c r="A37" s="106" t="s">
        <v>346</v>
      </c>
      <c r="B37" s="82" t="s">
        <v>275</v>
      </c>
      <c r="C37" s="83">
        <v>-4.4999999999999998E-2</v>
      </c>
      <c r="D37" s="84" t="s">
        <v>280</v>
      </c>
      <c r="E37" s="85" t="s">
        <v>264</v>
      </c>
      <c r="F37" s="86"/>
      <c r="G37" s="130"/>
      <c r="H37" s="134" t="s">
        <v>254</v>
      </c>
      <c r="I37" s="83">
        <v>2.8000000000000001E-2</v>
      </c>
      <c r="J37" s="87">
        <v>19</v>
      </c>
      <c r="K37" s="88" t="s">
        <v>255</v>
      </c>
      <c r="L37" s="108" t="s">
        <v>258</v>
      </c>
      <c r="M37" s="109" t="s">
        <v>347</v>
      </c>
      <c r="N37" s="110" t="s">
        <v>260</v>
      </c>
      <c r="O37" s="111" t="s">
        <v>259</v>
      </c>
      <c r="P37" s="89">
        <v>0.37</v>
      </c>
    </row>
    <row r="38" spans="1:16" ht="45" x14ac:dyDescent="0.25">
      <c r="A38" s="93" t="s">
        <v>348</v>
      </c>
      <c r="B38" s="94" t="s">
        <v>275</v>
      </c>
      <c r="C38" s="99">
        <v>-3.9E-2</v>
      </c>
      <c r="D38" s="96" t="s">
        <v>280</v>
      </c>
      <c r="E38" s="97">
        <v>0.19700000000000001</v>
      </c>
      <c r="F38" s="98" t="s">
        <v>317</v>
      </c>
      <c r="G38" s="131">
        <v>0.16400000000000001</v>
      </c>
      <c r="H38" s="135" t="s">
        <v>255</v>
      </c>
      <c r="I38" s="99" t="s">
        <v>255</v>
      </c>
      <c r="J38" s="100">
        <v>4</v>
      </c>
      <c r="K38" s="68" t="s">
        <v>255</v>
      </c>
      <c r="L38" s="101" t="s">
        <v>349</v>
      </c>
      <c r="M38" s="102" t="s">
        <v>349</v>
      </c>
      <c r="N38" s="103" t="s">
        <v>349</v>
      </c>
      <c r="O38" s="104" t="s">
        <v>349</v>
      </c>
      <c r="P38" s="105">
        <v>0.45</v>
      </c>
    </row>
    <row r="39" spans="1:16" ht="45" x14ac:dyDescent="0.25">
      <c r="A39" s="106" t="s">
        <v>350</v>
      </c>
      <c r="B39" s="82" t="s">
        <v>262</v>
      </c>
      <c r="C39" s="83">
        <v>-1.2999999999999999E-2</v>
      </c>
      <c r="D39" s="84" t="s">
        <v>294</v>
      </c>
      <c r="E39" s="85">
        <v>0.35599999999999998</v>
      </c>
      <c r="F39" s="86" t="s">
        <v>254</v>
      </c>
      <c r="G39" s="130">
        <v>0.06</v>
      </c>
      <c r="H39" s="134" t="s">
        <v>255</v>
      </c>
      <c r="I39" s="83" t="s">
        <v>255</v>
      </c>
      <c r="J39" s="87">
        <v>20</v>
      </c>
      <c r="K39" s="88" t="s">
        <v>255</v>
      </c>
      <c r="L39" s="108" t="s">
        <v>351</v>
      </c>
      <c r="M39" s="109" t="s">
        <v>351</v>
      </c>
      <c r="N39" s="110" t="s">
        <v>351</v>
      </c>
      <c r="O39" s="111" t="s">
        <v>351</v>
      </c>
      <c r="P39" s="89">
        <v>0.35</v>
      </c>
    </row>
    <row r="40" spans="1:16" x14ac:dyDescent="0.25">
      <c r="K40" s="68"/>
      <c r="L40" s="68"/>
      <c r="M40" s="68"/>
      <c r="N40" s="68"/>
      <c r="O40" s="68"/>
    </row>
    <row r="41" spans="1:16" x14ac:dyDescent="0.25">
      <c r="K41" s="68"/>
      <c r="L41" s="68"/>
      <c r="M41" s="68"/>
      <c r="N41" s="68"/>
      <c r="O41" s="68"/>
    </row>
    <row r="42" spans="1:16" x14ac:dyDescent="0.25">
      <c r="K42" s="68"/>
      <c r="L42" s="68"/>
      <c r="M42" s="68"/>
      <c r="N42" s="68"/>
      <c r="O42" s="68"/>
    </row>
    <row r="43" spans="1:16" x14ac:dyDescent="0.25">
      <c r="K43" s="68"/>
      <c r="L43" s="68"/>
      <c r="M43" s="68"/>
      <c r="N43" s="68"/>
      <c r="O43" s="68"/>
    </row>
    <row r="44" spans="1:16" x14ac:dyDescent="0.25">
      <c r="K44" s="68"/>
      <c r="L44" s="68"/>
      <c r="M44" s="68"/>
      <c r="N44" s="68"/>
      <c r="O44" s="68"/>
    </row>
    <row r="45" spans="1:16" x14ac:dyDescent="0.25">
      <c r="K45" s="68"/>
      <c r="L45" s="68"/>
      <c r="M45" s="68"/>
      <c r="N45" s="68"/>
      <c r="O45" s="68"/>
    </row>
    <row r="46" spans="1:16" x14ac:dyDescent="0.25">
      <c r="K46" s="68"/>
      <c r="L46" s="68"/>
      <c r="M46" s="68"/>
      <c r="N46" s="68"/>
      <c r="O46" s="68"/>
    </row>
    <row r="47" spans="1:16" x14ac:dyDescent="0.25">
      <c r="K47" s="68"/>
      <c r="L47" s="68"/>
      <c r="M47" s="68"/>
      <c r="N47" s="68"/>
      <c r="O47" s="68"/>
    </row>
    <row r="48" spans="1:16" x14ac:dyDescent="0.25">
      <c r="K48" s="68"/>
      <c r="L48" s="68"/>
      <c r="M48" s="68"/>
      <c r="N48" s="68"/>
      <c r="O48" s="68"/>
    </row>
    <row r="49" spans="11:15" x14ac:dyDescent="0.25">
      <c r="K49" s="68"/>
      <c r="L49" s="68"/>
      <c r="M49" s="68"/>
      <c r="N49" s="68"/>
      <c r="O49" s="68"/>
    </row>
    <row r="50" spans="11:15" x14ac:dyDescent="0.25">
      <c r="K50" s="68"/>
      <c r="L50" s="68"/>
      <c r="M50" s="68"/>
      <c r="N50" s="68"/>
      <c r="O50" s="68"/>
    </row>
    <row r="51" spans="11:15" x14ac:dyDescent="0.25">
      <c r="K51" s="68"/>
      <c r="L51" s="68"/>
      <c r="M51" s="68"/>
      <c r="N51" s="68"/>
      <c r="O51" s="68"/>
    </row>
    <row r="52" spans="11:15" x14ac:dyDescent="0.25">
      <c r="K52" s="68"/>
      <c r="L52" s="68"/>
      <c r="M52" s="68"/>
      <c r="N52" s="68"/>
      <c r="O52" s="68"/>
    </row>
    <row r="53" spans="11:15" x14ac:dyDescent="0.25">
      <c r="K53" s="68"/>
      <c r="L53" s="68"/>
      <c r="M53" s="68"/>
      <c r="N53" s="68"/>
      <c r="O53" s="68"/>
    </row>
    <row r="54" spans="11:15" x14ac:dyDescent="0.25">
      <c r="K54" s="68"/>
      <c r="L54" s="68"/>
      <c r="M54" s="68"/>
      <c r="N54" s="68"/>
      <c r="O54" s="68"/>
    </row>
    <row r="55" spans="11:15" x14ac:dyDescent="0.25">
      <c r="K55" s="68"/>
      <c r="L55" s="68"/>
      <c r="M55" s="68"/>
      <c r="N55" s="68"/>
      <c r="O55" s="68"/>
    </row>
    <row r="56" spans="11:15" x14ac:dyDescent="0.25">
      <c r="K56" s="68"/>
      <c r="L56" s="68"/>
      <c r="M56" s="68"/>
      <c r="N56" s="68"/>
      <c r="O56" s="68"/>
    </row>
    <row r="57" spans="11:15" x14ac:dyDescent="0.25">
      <c r="K57" s="68"/>
      <c r="L57" s="68"/>
      <c r="M57" s="68"/>
      <c r="N57" s="68"/>
      <c r="O57" s="68"/>
    </row>
    <row r="58" spans="11:15" x14ac:dyDescent="0.25">
      <c r="K58" s="68"/>
      <c r="L58" s="68"/>
      <c r="M58" s="68"/>
      <c r="N58" s="68"/>
      <c r="O58" s="68"/>
    </row>
    <row r="59" spans="11:15" x14ac:dyDescent="0.25">
      <c r="K59" s="68"/>
      <c r="L59" s="68"/>
      <c r="M59" s="68"/>
      <c r="N59" s="68"/>
      <c r="O59" s="68"/>
    </row>
    <row r="60" spans="11:15" x14ac:dyDescent="0.25">
      <c r="K60" s="68"/>
      <c r="L60" s="68"/>
      <c r="M60" s="68"/>
      <c r="N60" s="68"/>
      <c r="O60" s="68"/>
    </row>
    <row r="61" spans="11:15" x14ac:dyDescent="0.25">
      <c r="K61" s="68"/>
      <c r="L61" s="68"/>
      <c r="M61" s="68"/>
      <c r="N61" s="68"/>
      <c r="O61" s="68"/>
    </row>
    <row r="62" spans="11:15" x14ac:dyDescent="0.25">
      <c r="K62" s="68"/>
      <c r="L62" s="68"/>
      <c r="M62" s="68"/>
      <c r="N62" s="68"/>
      <c r="O62" s="68"/>
    </row>
    <row r="63" spans="11:15" x14ac:dyDescent="0.25">
      <c r="K63" s="68"/>
      <c r="L63" s="68"/>
      <c r="M63" s="68"/>
      <c r="N63" s="68"/>
      <c r="O63" s="68"/>
    </row>
    <row r="64" spans="11:15" x14ac:dyDescent="0.25">
      <c r="K64" s="68"/>
      <c r="L64" s="68"/>
      <c r="M64" s="68"/>
      <c r="N64" s="68"/>
      <c r="O64" s="68"/>
    </row>
    <row r="65" spans="11:15" x14ac:dyDescent="0.25">
      <c r="K65" s="68"/>
      <c r="L65" s="68"/>
      <c r="M65" s="68"/>
      <c r="N65" s="68"/>
      <c r="O65" s="68"/>
    </row>
    <row r="66" spans="11:15" x14ac:dyDescent="0.25">
      <c r="K66" s="68"/>
      <c r="L66" s="68"/>
      <c r="M66" s="68"/>
      <c r="N66" s="68"/>
      <c r="O66" s="68"/>
    </row>
    <row r="67" spans="11:15" x14ac:dyDescent="0.25">
      <c r="K67" s="68"/>
      <c r="L67" s="68"/>
      <c r="M67" s="68"/>
      <c r="N67" s="68"/>
      <c r="O67" s="68"/>
    </row>
    <row r="68" spans="11:15" x14ac:dyDescent="0.25">
      <c r="K68" s="68"/>
      <c r="L68" s="68"/>
      <c r="M68" s="68"/>
      <c r="N68" s="68"/>
      <c r="O68" s="68"/>
    </row>
    <row r="69" spans="11:15" x14ac:dyDescent="0.25">
      <c r="K69" s="68"/>
      <c r="L69" s="68"/>
      <c r="M69" s="68"/>
      <c r="N69" s="68"/>
      <c r="O69" s="68"/>
    </row>
    <row r="70" spans="11:15" x14ac:dyDescent="0.25">
      <c r="K70" s="68"/>
      <c r="L70" s="68"/>
      <c r="M70" s="68"/>
      <c r="N70" s="68"/>
      <c r="O70" s="68"/>
    </row>
    <row r="71" spans="11:15" x14ac:dyDescent="0.25">
      <c r="K71" s="68"/>
      <c r="L71" s="68"/>
      <c r="M71" s="68"/>
      <c r="N71" s="68"/>
      <c r="O71" s="68"/>
    </row>
    <row r="72" spans="11:15" x14ac:dyDescent="0.25">
      <c r="K72" s="68"/>
      <c r="L72" s="68"/>
      <c r="M72" s="68"/>
      <c r="N72" s="68"/>
      <c r="O72" s="68"/>
    </row>
    <row r="73" spans="11:15" x14ac:dyDescent="0.25">
      <c r="K73" s="68"/>
      <c r="L73" s="68"/>
      <c r="M73" s="68"/>
      <c r="N73" s="68"/>
      <c r="O73" s="68"/>
    </row>
    <row r="74" spans="11:15" x14ac:dyDescent="0.25">
      <c r="K74" s="68"/>
      <c r="L74" s="68"/>
      <c r="M74" s="68"/>
      <c r="N74" s="68"/>
      <c r="O74" s="68"/>
    </row>
    <row r="75" spans="11:15" x14ac:dyDescent="0.25">
      <c r="K75" s="68"/>
      <c r="L75" s="68"/>
      <c r="M75" s="68"/>
      <c r="N75" s="68"/>
      <c r="O75" s="68"/>
    </row>
    <row r="76" spans="11:15" x14ac:dyDescent="0.25">
      <c r="K76" s="68"/>
      <c r="L76" s="68"/>
      <c r="M76" s="68"/>
      <c r="N76" s="68"/>
      <c r="O76" s="68"/>
    </row>
    <row r="77" spans="11:15" x14ac:dyDescent="0.25">
      <c r="K77" s="68"/>
      <c r="L77" s="68"/>
      <c r="M77" s="68"/>
      <c r="N77" s="68"/>
      <c r="O77" s="68"/>
    </row>
    <row r="78" spans="11:15" x14ac:dyDescent="0.25">
      <c r="K78" s="68"/>
      <c r="L78" s="68"/>
      <c r="M78" s="68"/>
      <c r="N78" s="68"/>
      <c r="O78" s="68"/>
    </row>
    <row r="79" spans="11:15" x14ac:dyDescent="0.25">
      <c r="K79" s="68"/>
      <c r="L79" s="68"/>
      <c r="M79" s="68"/>
      <c r="N79" s="68"/>
      <c r="O79" s="68"/>
    </row>
    <row r="80" spans="11:15" x14ac:dyDescent="0.25">
      <c r="K80" s="68"/>
      <c r="L80" s="68"/>
      <c r="M80" s="68"/>
      <c r="N80" s="68"/>
      <c r="O80" s="68"/>
    </row>
    <row r="81" spans="11:15" x14ac:dyDescent="0.25">
      <c r="K81" s="68"/>
      <c r="L81" s="68"/>
      <c r="M81" s="68"/>
      <c r="N81" s="68"/>
      <c r="O81" s="68"/>
    </row>
    <row r="82" spans="11:15" x14ac:dyDescent="0.25">
      <c r="K82" s="68"/>
      <c r="L82" s="68"/>
      <c r="M82" s="68"/>
      <c r="N82" s="68"/>
      <c r="O82" s="68"/>
    </row>
    <row r="83" spans="11:15" x14ac:dyDescent="0.25">
      <c r="K83" s="68"/>
      <c r="L83" s="68"/>
      <c r="M83" s="68"/>
      <c r="N83" s="68"/>
      <c r="O83" s="68"/>
    </row>
    <row r="84" spans="11:15" x14ac:dyDescent="0.25">
      <c r="K84" s="68"/>
      <c r="L84" s="68"/>
      <c r="M84" s="68"/>
      <c r="N84" s="68"/>
      <c r="O84" s="68"/>
    </row>
    <row r="85" spans="11:15" x14ac:dyDescent="0.25">
      <c r="K85" s="68"/>
      <c r="L85" s="68"/>
      <c r="M85" s="68"/>
      <c r="N85" s="68"/>
      <c r="O85" s="68"/>
    </row>
    <row r="86" spans="11:15" x14ac:dyDescent="0.25">
      <c r="K86" s="68"/>
      <c r="L86" s="68"/>
      <c r="M86" s="68"/>
      <c r="N86" s="68"/>
      <c r="O86" s="68"/>
    </row>
    <row r="87" spans="11:15" x14ac:dyDescent="0.25">
      <c r="K87" s="68"/>
      <c r="L87" s="68"/>
      <c r="M87" s="68"/>
      <c r="N87" s="68"/>
      <c r="O87" s="68"/>
    </row>
    <row r="88" spans="11:15" x14ac:dyDescent="0.25">
      <c r="K88" s="68"/>
      <c r="L88" s="68"/>
      <c r="M88" s="68"/>
      <c r="N88" s="68"/>
      <c r="O88" s="68"/>
    </row>
    <row r="89" spans="11:15" x14ac:dyDescent="0.25">
      <c r="K89" s="68"/>
      <c r="L89" s="68"/>
      <c r="M89" s="68"/>
      <c r="N89" s="68"/>
      <c r="O89" s="68"/>
    </row>
    <row r="90" spans="11:15" x14ac:dyDescent="0.25">
      <c r="K90" s="68"/>
      <c r="L90" s="68"/>
      <c r="M90" s="68"/>
      <c r="N90" s="68"/>
      <c r="O90" s="68"/>
    </row>
    <row r="91" spans="11:15" x14ac:dyDescent="0.25">
      <c r="K91" s="68"/>
      <c r="L91" s="68"/>
      <c r="M91" s="68"/>
      <c r="N91" s="68"/>
      <c r="O91" s="68"/>
    </row>
    <row r="92" spans="11:15" x14ac:dyDescent="0.25">
      <c r="K92" s="68"/>
      <c r="L92" s="68"/>
      <c r="M92" s="68"/>
      <c r="N92" s="68"/>
      <c r="O92" s="68"/>
    </row>
    <row r="93" spans="11:15" x14ac:dyDescent="0.25">
      <c r="K93" s="68"/>
      <c r="L93" s="68"/>
      <c r="M93" s="68"/>
      <c r="N93" s="68"/>
      <c r="O93" s="68"/>
    </row>
    <row r="94" spans="11:15" x14ac:dyDescent="0.25">
      <c r="K94" s="68"/>
      <c r="L94" s="68"/>
      <c r="M94" s="68"/>
      <c r="N94" s="68"/>
      <c r="O94" s="68"/>
    </row>
    <row r="95" spans="11:15" x14ac:dyDescent="0.25">
      <c r="K95" s="68"/>
      <c r="L95" s="68"/>
      <c r="M95" s="68"/>
      <c r="N95" s="68"/>
      <c r="O95" s="68"/>
    </row>
    <row r="96" spans="11:15" x14ac:dyDescent="0.25">
      <c r="K96" s="68"/>
      <c r="L96" s="68"/>
      <c r="M96" s="68"/>
      <c r="N96" s="68"/>
      <c r="O96" s="68"/>
    </row>
    <row r="97" spans="11:15" x14ac:dyDescent="0.25">
      <c r="K97" s="68"/>
      <c r="L97" s="68"/>
      <c r="M97" s="68"/>
      <c r="N97" s="68"/>
      <c r="O97" s="68"/>
    </row>
    <row r="98" spans="11:15" x14ac:dyDescent="0.25">
      <c r="K98" s="68"/>
      <c r="L98" s="68"/>
      <c r="M98" s="68"/>
      <c r="N98" s="68"/>
      <c r="O98" s="68"/>
    </row>
    <row r="99" spans="11:15" x14ac:dyDescent="0.25">
      <c r="K99" s="68"/>
      <c r="L99" s="68"/>
      <c r="M99" s="68"/>
      <c r="N99" s="68"/>
      <c r="O99" s="68"/>
    </row>
  </sheetData>
  <sheetProtection password="CDBA" sheet="1" objects="1" scenarios="1" formatCells="0" formatColumns="0" formatRows="0"/>
  <mergeCells count="17">
    <mergeCell ref="A1:K1"/>
    <mergeCell ref="A2:K2"/>
    <mergeCell ref="A4:A5"/>
    <mergeCell ref="B4:C4"/>
    <mergeCell ref="D4:E4"/>
    <mergeCell ref="F4:G4"/>
    <mergeCell ref="J4:J5"/>
    <mergeCell ref="K4:K5"/>
    <mergeCell ref="H4:I4"/>
    <mergeCell ref="L4:L5"/>
    <mergeCell ref="M4:O4"/>
    <mergeCell ref="P4:P5"/>
    <mergeCell ref="B6:C6"/>
    <mergeCell ref="D6:E6"/>
    <mergeCell ref="F6:G6"/>
    <mergeCell ref="M6:O6"/>
    <mergeCell ref="H6:I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M23"/>
  <sheetViews>
    <sheetView zoomScale="80" zoomScaleNormal="80" workbookViewId="0">
      <selection activeCell="A6" sqref="A6:M6"/>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46" t="s">
        <v>154</v>
      </c>
      <c r="B1" s="546"/>
      <c r="C1" s="546"/>
      <c r="D1" s="546"/>
      <c r="E1" s="546"/>
      <c r="F1" s="546"/>
      <c r="G1" s="546"/>
      <c r="H1" s="546"/>
      <c r="I1" s="546"/>
      <c r="J1" s="546"/>
      <c r="K1" s="546"/>
      <c r="L1" s="546"/>
      <c r="M1" s="546"/>
    </row>
    <row r="3" spans="1:13" s="26" customFormat="1" ht="60.6" customHeight="1" x14ac:dyDescent="0.25">
      <c r="A3" s="547" t="s">
        <v>421</v>
      </c>
      <c r="B3" s="547"/>
      <c r="C3" s="547"/>
      <c r="D3" s="547"/>
      <c r="E3" s="547"/>
      <c r="F3" s="547"/>
      <c r="G3" s="547"/>
      <c r="H3" s="547"/>
      <c r="I3" s="547"/>
      <c r="J3" s="547"/>
      <c r="K3" s="547"/>
      <c r="L3" s="547"/>
      <c r="M3" s="547"/>
    </row>
    <row r="4" spans="1:13" ht="72" customHeight="1" x14ac:dyDescent="0.25">
      <c r="A4" s="548" t="s">
        <v>155</v>
      </c>
      <c r="B4" s="548"/>
      <c r="C4" s="548"/>
      <c r="D4" s="548"/>
      <c r="E4" s="548"/>
      <c r="F4" s="548"/>
      <c r="G4" s="548"/>
      <c r="H4" s="548"/>
      <c r="I4" s="548"/>
      <c r="J4" s="548"/>
      <c r="K4" s="548"/>
      <c r="L4" s="548"/>
      <c r="M4" s="548"/>
    </row>
    <row r="5" spans="1:13" ht="40.15" customHeight="1" x14ac:dyDescent="0.25">
      <c r="A5" s="545" t="s">
        <v>156</v>
      </c>
      <c r="B5" s="545"/>
      <c r="C5" s="545"/>
      <c r="D5" s="545"/>
      <c r="E5" s="545"/>
      <c r="F5" s="545"/>
      <c r="G5" s="545"/>
      <c r="H5" s="545"/>
      <c r="I5" s="545"/>
      <c r="J5" s="545"/>
      <c r="K5" s="545"/>
      <c r="L5" s="545"/>
      <c r="M5" s="545"/>
    </row>
    <row r="6" spans="1:13" ht="99.6" customHeight="1" x14ac:dyDescent="0.25">
      <c r="A6" s="549" t="s">
        <v>453</v>
      </c>
      <c r="B6" s="550"/>
      <c r="C6" s="550"/>
      <c r="D6" s="550"/>
      <c r="E6" s="550"/>
      <c r="F6" s="550"/>
      <c r="G6" s="550"/>
      <c r="H6" s="550"/>
      <c r="I6" s="550"/>
      <c r="J6" s="550"/>
      <c r="K6" s="550"/>
      <c r="L6" s="550"/>
      <c r="M6" s="551"/>
    </row>
    <row r="8" spans="1:13" ht="61.9" customHeight="1" x14ac:dyDescent="0.25">
      <c r="A8" s="545" t="s">
        <v>358</v>
      </c>
      <c r="B8" s="545"/>
      <c r="C8" s="545"/>
      <c r="D8" s="545"/>
      <c r="E8" s="545"/>
      <c r="F8" s="545"/>
      <c r="G8" s="545"/>
      <c r="H8" s="545"/>
      <c r="I8" s="545"/>
      <c r="J8" s="545"/>
      <c r="K8" s="545"/>
      <c r="L8" s="545"/>
      <c r="M8" s="545"/>
    </row>
    <row r="9" spans="1:13" ht="128.25" customHeight="1" x14ac:dyDescent="0.25">
      <c r="A9" s="555" t="s">
        <v>455</v>
      </c>
      <c r="B9" s="555"/>
      <c r="C9" s="555"/>
      <c r="D9" s="555"/>
      <c r="E9" s="555"/>
      <c r="F9" s="555"/>
      <c r="G9" s="555"/>
      <c r="H9" s="555"/>
      <c r="I9" s="555"/>
      <c r="J9" s="555"/>
      <c r="K9" s="555"/>
      <c r="L9" s="555"/>
      <c r="M9" s="555"/>
    </row>
    <row r="10" spans="1:13" ht="24.6" customHeight="1" x14ac:dyDescent="0.25">
      <c r="A10" s="44"/>
      <c r="B10" s="44"/>
      <c r="C10" s="44"/>
      <c r="D10" s="44"/>
      <c r="E10" s="44"/>
      <c r="F10" s="44"/>
      <c r="G10" s="44"/>
      <c r="H10" s="44"/>
      <c r="I10" s="44"/>
      <c r="J10" s="44"/>
      <c r="K10" s="44"/>
      <c r="L10" s="44"/>
      <c r="M10" s="44"/>
    </row>
    <row r="11" spans="1:13" ht="50.45" customHeight="1" x14ac:dyDescent="0.25">
      <c r="A11" s="556" t="s">
        <v>359</v>
      </c>
      <c r="B11" s="556"/>
      <c r="C11" s="556"/>
      <c r="D11" s="556"/>
      <c r="E11" s="556"/>
      <c r="F11" s="556"/>
      <c r="G11" s="556"/>
      <c r="H11" s="556"/>
      <c r="I11" s="556"/>
      <c r="J11" s="556"/>
      <c r="K11" s="556"/>
      <c r="L11" s="556"/>
      <c r="M11" s="556"/>
    </row>
    <row r="12" spans="1:13" ht="79.900000000000006" customHeight="1" x14ac:dyDescent="0.25">
      <c r="A12" s="555" t="s">
        <v>173</v>
      </c>
      <c r="B12" s="555"/>
      <c r="C12" s="555"/>
      <c r="D12" s="555"/>
      <c r="E12" s="555"/>
      <c r="F12" s="555"/>
      <c r="G12" s="555"/>
      <c r="H12" s="555"/>
      <c r="I12" s="555"/>
      <c r="J12" s="555"/>
      <c r="K12" s="555"/>
      <c r="L12" s="555"/>
      <c r="M12" s="555"/>
    </row>
    <row r="14" spans="1:13" ht="60" customHeight="1" x14ac:dyDescent="0.25">
      <c r="A14" s="557" t="s">
        <v>436</v>
      </c>
      <c r="B14" s="557"/>
      <c r="C14" s="557"/>
      <c r="D14" s="557"/>
      <c r="E14" s="557"/>
      <c r="F14" s="557"/>
      <c r="G14" s="557"/>
      <c r="H14" s="557"/>
      <c r="I14" s="557"/>
      <c r="J14" s="557"/>
      <c r="K14" s="557"/>
      <c r="L14" s="557"/>
      <c r="M14" s="557"/>
    </row>
    <row r="15" spans="1:13" ht="108" customHeight="1" x14ac:dyDescent="0.25">
      <c r="A15" s="558" t="s">
        <v>454</v>
      </c>
      <c r="B15" s="558"/>
      <c r="C15" s="558"/>
      <c r="D15" s="558"/>
      <c r="E15" s="558"/>
      <c r="F15" s="558"/>
      <c r="G15" s="558"/>
      <c r="H15" s="558"/>
      <c r="I15" s="558"/>
      <c r="J15" s="558"/>
      <c r="K15" s="558"/>
      <c r="L15" s="558"/>
      <c r="M15" s="558"/>
    </row>
    <row r="17" spans="1:13" ht="51" customHeight="1" x14ac:dyDescent="0.25">
      <c r="A17" s="557" t="s">
        <v>422</v>
      </c>
      <c r="B17" s="557"/>
      <c r="C17" s="557"/>
      <c r="D17" s="557"/>
      <c r="E17" s="557"/>
      <c r="F17" s="557"/>
      <c r="G17" s="557"/>
      <c r="H17" s="557"/>
      <c r="I17" s="557"/>
      <c r="J17" s="557"/>
      <c r="K17" s="557"/>
      <c r="L17" s="557"/>
      <c r="M17" s="557"/>
    </row>
    <row r="18" spans="1:13" ht="183" customHeight="1" x14ac:dyDescent="0.25">
      <c r="A18" s="552" t="s">
        <v>360</v>
      </c>
      <c r="B18" s="553"/>
      <c r="C18" s="553"/>
      <c r="D18" s="553"/>
      <c r="E18" s="553"/>
      <c r="F18" s="553"/>
      <c r="G18" s="553"/>
      <c r="H18" s="553"/>
      <c r="I18" s="553"/>
      <c r="J18" s="553"/>
      <c r="K18" s="553"/>
      <c r="L18" s="553"/>
      <c r="M18" s="554"/>
    </row>
    <row r="19" spans="1:13" ht="22.5" customHeight="1" x14ac:dyDescent="0.25">
      <c r="A19" s="122"/>
      <c r="B19" s="122"/>
      <c r="C19" s="122"/>
      <c r="D19" s="122"/>
      <c r="E19" s="122"/>
      <c r="F19" s="122"/>
      <c r="G19" s="122"/>
      <c r="H19" s="122"/>
      <c r="I19" s="122"/>
      <c r="J19" s="122"/>
      <c r="K19" s="122"/>
      <c r="L19" s="122"/>
      <c r="M19" s="122"/>
    </row>
    <row r="20" spans="1:13" ht="26.25" customHeight="1" x14ac:dyDescent="0.25">
      <c r="A20" s="123"/>
      <c r="B20" s="123"/>
      <c r="C20" s="123"/>
      <c r="D20" s="123"/>
      <c r="E20" s="123"/>
      <c r="F20" s="123"/>
      <c r="G20" s="123"/>
      <c r="H20" s="123"/>
      <c r="I20" s="123"/>
      <c r="J20" s="123"/>
      <c r="K20" s="123"/>
      <c r="L20" s="123"/>
      <c r="M20" s="123"/>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3" fitToHeight="0" orientation="landscape" horizontalDpi="4294967294" copies="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6"/>
  <sheetViews>
    <sheetView workbookViewId="0">
      <selection activeCell="H5" sqref="H5"/>
    </sheetView>
  </sheetViews>
  <sheetFormatPr defaultRowHeight="15" x14ac:dyDescent="0.25"/>
  <cols>
    <col min="1" max="1" width="17.7109375" bestFit="1" customWidth="1"/>
    <col min="2" max="2" width="17.7109375" hidden="1" customWidth="1"/>
    <col min="3" max="3" width="17.7109375" customWidth="1"/>
    <col min="4" max="4" width="18" hidden="1" customWidth="1"/>
    <col min="5" max="5" width="18" customWidth="1"/>
    <col min="6" max="6" width="13.28515625" hidden="1" customWidth="1"/>
    <col min="7" max="7" width="13.7109375" customWidth="1"/>
  </cols>
  <sheetData>
    <row r="1" spans="1:7" x14ac:dyDescent="0.25">
      <c r="A1" s="1" t="s">
        <v>0</v>
      </c>
      <c r="B1" s="1" t="s">
        <v>4</v>
      </c>
      <c r="C1" s="1">
        <v>2011</v>
      </c>
      <c r="D1" s="5" t="s">
        <v>36</v>
      </c>
      <c r="E1" s="5">
        <v>2012</v>
      </c>
      <c r="F1" s="1" t="s">
        <v>37</v>
      </c>
      <c r="G1" s="2">
        <v>2013</v>
      </c>
    </row>
    <row r="2" spans="1:7" x14ac:dyDescent="0.25">
      <c r="A2" s="1" t="s">
        <v>5</v>
      </c>
      <c r="B2" s="1"/>
      <c r="C2" s="227">
        <v>4066063</v>
      </c>
      <c r="D2" s="227"/>
      <c r="E2" s="227">
        <v>3706165</v>
      </c>
      <c r="F2" s="227"/>
      <c r="G2" s="228">
        <v>3807538</v>
      </c>
    </row>
    <row r="3" spans="1:7" x14ac:dyDescent="0.25">
      <c r="A3" s="1" t="s">
        <v>1</v>
      </c>
      <c r="B3" s="1"/>
      <c r="C3" s="227">
        <v>448578</v>
      </c>
      <c r="D3" s="227"/>
      <c r="E3" s="227">
        <v>3360181</v>
      </c>
      <c r="F3" s="227"/>
      <c r="G3" s="228">
        <v>4527211.07</v>
      </c>
    </row>
    <row r="4" spans="1:7" x14ac:dyDescent="0.25">
      <c r="A4" s="1" t="s">
        <v>2</v>
      </c>
      <c r="B4" s="1"/>
      <c r="C4" s="227">
        <v>9805647</v>
      </c>
      <c r="D4" s="227"/>
      <c r="E4" s="227">
        <v>6073815</v>
      </c>
      <c r="F4" s="228"/>
      <c r="G4" s="228">
        <v>8271932.5</v>
      </c>
    </row>
    <row r="5" spans="1:7" x14ac:dyDescent="0.25">
      <c r="A5" s="2" t="s">
        <v>3</v>
      </c>
      <c r="B5" s="2"/>
      <c r="C5" s="229">
        <v>1925479</v>
      </c>
      <c r="D5" s="229"/>
      <c r="E5" s="227">
        <v>3711283</v>
      </c>
      <c r="F5" s="229"/>
      <c r="G5" s="228">
        <v>3785810.63</v>
      </c>
    </row>
    <row r="6" spans="1:7" x14ac:dyDescent="0.25">
      <c r="A6" s="2"/>
      <c r="B6" s="2"/>
      <c r="C6" s="2"/>
      <c r="F6" s="1"/>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N2" sqref="N2:Q3"/>
    </sheetView>
  </sheetViews>
  <sheetFormatPr defaultRowHeight="15" x14ac:dyDescent="0.25"/>
  <cols>
    <col min="1" max="1" width="31.140625" customWidth="1"/>
  </cols>
  <sheetData>
    <row r="1" spans="1:25" x14ac:dyDescent="0.25">
      <c r="B1" s="3" t="s">
        <v>8</v>
      </c>
      <c r="C1" s="3" t="s">
        <v>9</v>
      </c>
      <c r="D1" s="3" t="s">
        <v>10</v>
      </c>
      <c r="E1" s="3" t="s">
        <v>11</v>
      </c>
      <c r="F1" s="3" t="s">
        <v>12</v>
      </c>
      <c r="G1" s="3" t="s">
        <v>13</v>
      </c>
      <c r="H1" s="3" t="s">
        <v>14</v>
      </c>
      <c r="I1" s="3" t="s">
        <v>15</v>
      </c>
      <c r="J1" s="3" t="s">
        <v>16</v>
      </c>
      <c r="K1" s="3" t="s">
        <v>17</v>
      </c>
      <c r="L1" s="3" t="s">
        <v>18</v>
      </c>
      <c r="M1" s="3" t="s">
        <v>19</v>
      </c>
      <c r="N1" s="3" t="s">
        <v>20</v>
      </c>
      <c r="O1" s="3" t="s">
        <v>21</v>
      </c>
      <c r="P1" s="3" t="s">
        <v>22</v>
      </c>
      <c r="Q1" s="3" t="s">
        <v>23</v>
      </c>
      <c r="R1" s="3" t="s">
        <v>24</v>
      </c>
      <c r="S1" s="3" t="s">
        <v>25</v>
      </c>
      <c r="T1" s="3" t="s">
        <v>26</v>
      </c>
      <c r="U1" s="3" t="s">
        <v>27</v>
      </c>
      <c r="V1" s="3" t="s">
        <v>28</v>
      </c>
      <c r="W1" s="3" t="s">
        <v>29</v>
      </c>
      <c r="X1" s="4" t="s">
        <v>30</v>
      </c>
      <c r="Y1">
        <v>2013</v>
      </c>
    </row>
    <row r="2" spans="1:25" x14ac:dyDescent="0.25">
      <c r="A2" t="s">
        <v>385</v>
      </c>
      <c r="B2">
        <v>4330</v>
      </c>
      <c r="C2">
        <v>4620</v>
      </c>
      <c r="D2">
        <v>4880</v>
      </c>
      <c r="E2">
        <v>5700</v>
      </c>
      <c r="F2">
        <v>5790</v>
      </c>
      <c r="G2">
        <v>6040</v>
      </c>
      <c r="H2">
        <v>6210</v>
      </c>
      <c r="I2">
        <v>6200</v>
      </c>
      <c r="J2">
        <v>5960</v>
      </c>
      <c r="K2">
        <v>6060</v>
      </c>
      <c r="L2">
        <v>6200</v>
      </c>
      <c r="M2">
        <v>6320</v>
      </c>
      <c r="R2">
        <v>9150</v>
      </c>
      <c r="S2">
        <v>8090</v>
      </c>
      <c r="T2">
        <v>8240</v>
      </c>
      <c r="U2">
        <v>7800</v>
      </c>
      <c r="V2">
        <v>7890</v>
      </c>
      <c r="W2">
        <v>8170</v>
      </c>
      <c r="X2">
        <v>8420</v>
      </c>
      <c r="Y2">
        <v>8490</v>
      </c>
    </row>
    <row r="3" spans="1:25" x14ac:dyDescent="0.25">
      <c r="A3" t="s">
        <v>386</v>
      </c>
      <c r="B3">
        <v>10346755440.492477</v>
      </c>
      <c r="C3">
        <v>11114456612.12718</v>
      </c>
      <c r="D3">
        <v>11820100745.876541</v>
      </c>
      <c r="E3">
        <v>13904734313.543247</v>
      </c>
      <c r="F3">
        <v>14243186788.679539</v>
      </c>
      <c r="G3">
        <v>14987032341.651155</v>
      </c>
      <c r="H3">
        <v>15592013409.609892</v>
      </c>
      <c r="I3">
        <v>15718323729.257402</v>
      </c>
      <c r="J3">
        <v>15249381213.366901</v>
      </c>
      <c r="K3">
        <v>15592181671.485628</v>
      </c>
      <c r="L3">
        <v>16061945405.151646</v>
      </c>
      <c r="M3">
        <v>16458175120.747555</v>
      </c>
      <c r="R3">
        <v>24274188413.68869</v>
      </c>
      <c r="S3">
        <v>21529858105.938507</v>
      </c>
      <c r="T3">
        <v>22023584389.839958</v>
      </c>
      <c r="U3">
        <v>20908718161.690578</v>
      </c>
      <c r="V3">
        <v>21243148270.900261</v>
      </c>
      <c r="W3">
        <v>22053984792.020874</v>
      </c>
      <c r="X3">
        <v>22798013404.836922</v>
      </c>
      <c r="Y3">
        <v>23041133808.413368</v>
      </c>
    </row>
    <row r="4" spans="1:25" x14ac:dyDescent="0.25">
      <c r="A4" t="s">
        <v>38</v>
      </c>
      <c r="B4" s="10">
        <v>14000</v>
      </c>
      <c r="C4" s="10">
        <v>18000</v>
      </c>
      <c r="D4" s="10">
        <v>21000</v>
      </c>
      <c r="E4" s="10">
        <v>24000</v>
      </c>
      <c r="F4" s="10">
        <v>26000</v>
      </c>
      <c r="G4" s="10">
        <v>29000</v>
      </c>
      <c r="H4" s="10">
        <v>31000</v>
      </c>
      <c r="I4" s="10">
        <v>32000</v>
      </c>
      <c r="J4" s="10">
        <v>33000</v>
      </c>
      <c r="K4" s="10">
        <v>34000</v>
      </c>
      <c r="L4" s="10">
        <v>34000</v>
      </c>
      <c r="M4" s="10">
        <v>34000</v>
      </c>
      <c r="N4" s="10">
        <v>34000</v>
      </c>
      <c r="O4" s="10">
        <v>33000</v>
      </c>
      <c r="P4" s="10">
        <v>33000</v>
      </c>
      <c r="Q4" s="10">
        <v>32000</v>
      </c>
      <c r="R4" s="10">
        <v>32000</v>
      </c>
      <c r="S4" s="10">
        <v>31000</v>
      </c>
      <c r="T4" s="10">
        <v>31000</v>
      </c>
      <c r="U4" s="10">
        <v>31000</v>
      </c>
      <c r="V4" s="10">
        <v>31000</v>
      </c>
      <c r="W4" s="10">
        <v>31000</v>
      </c>
      <c r="X4" s="10">
        <v>30000</v>
      </c>
      <c r="Y4" s="10">
        <v>30000</v>
      </c>
    </row>
    <row r="5" spans="1:25" x14ac:dyDescent="0.25">
      <c r="A5" t="s">
        <v>387</v>
      </c>
      <c r="B5">
        <f>B3/B4</f>
        <v>739053.96003517695</v>
      </c>
      <c r="C5">
        <f t="shared" ref="C5:Y5" si="0">C3/C4</f>
        <v>617469.81178484333</v>
      </c>
      <c r="D5">
        <f t="shared" si="0"/>
        <v>562861.94027983525</v>
      </c>
      <c r="E5">
        <f t="shared" si="0"/>
        <v>579363.92973096867</v>
      </c>
      <c r="F5">
        <f t="shared" si="0"/>
        <v>547814.87648767454</v>
      </c>
      <c r="G5">
        <f t="shared" si="0"/>
        <v>516794.21867762605</v>
      </c>
      <c r="H5">
        <f t="shared" si="0"/>
        <v>502968.17450354493</v>
      </c>
      <c r="I5">
        <f t="shared" si="0"/>
        <v>491197.61653929384</v>
      </c>
      <c r="J5">
        <f t="shared" si="0"/>
        <v>462102.4610111182</v>
      </c>
      <c r="K5">
        <f t="shared" si="0"/>
        <v>458593.57857310673</v>
      </c>
      <c r="L5">
        <f t="shared" si="0"/>
        <v>472410.1589750484</v>
      </c>
      <c r="M5">
        <f t="shared" si="0"/>
        <v>484063.97413963394</v>
      </c>
      <c r="N5">
        <f t="shared" si="0"/>
        <v>0</v>
      </c>
      <c r="O5">
        <f t="shared" si="0"/>
        <v>0</v>
      </c>
      <c r="P5">
        <f t="shared" si="0"/>
        <v>0</v>
      </c>
      <c r="Q5">
        <f t="shared" si="0"/>
        <v>0</v>
      </c>
      <c r="R5">
        <f t="shared" si="0"/>
        <v>758568.38792777155</v>
      </c>
      <c r="S5">
        <f t="shared" si="0"/>
        <v>694511.55180446792</v>
      </c>
      <c r="T5">
        <f t="shared" si="0"/>
        <v>710438.20612386963</v>
      </c>
      <c r="U5">
        <f t="shared" si="0"/>
        <v>674474.77940937353</v>
      </c>
      <c r="V5">
        <f t="shared" si="0"/>
        <v>685262.84744839557</v>
      </c>
      <c r="W5">
        <f t="shared" si="0"/>
        <v>711418.86425873789</v>
      </c>
      <c r="X5">
        <f t="shared" si="0"/>
        <v>759933.78016123071</v>
      </c>
      <c r="Y5">
        <f t="shared" si="0"/>
        <v>768037.79361377889</v>
      </c>
    </row>
    <row r="7" spans="1:25" x14ac:dyDescent="0.25">
      <c r="A7" t="s">
        <v>103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8"/>
  <sheetViews>
    <sheetView workbookViewId="0">
      <selection activeCell="E11" sqref="E11"/>
    </sheetView>
  </sheetViews>
  <sheetFormatPr defaultRowHeight="15" x14ac:dyDescent="0.25"/>
  <cols>
    <col min="1" max="1" width="13.7109375" customWidth="1"/>
    <col min="2" max="2" width="16.7109375" customWidth="1"/>
  </cols>
  <sheetData>
    <row r="1" spans="1:4" x14ac:dyDescent="0.25">
      <c r="A1" s="1" t="s">
        <v>0</v>
      </c>
      <c r="B1" s="1" t="s">
        <v>73</v>
      </c>
    </row>
    <row r="2" spans="1:4" x14ac:dyDescent="0.25">
      <c r="A2" s="1" t="s">
        <v>38</v>
      </c>
      <c r="B2" s="6">
        <v>30113</v>
      </c>
    </row>
    <row r="3" spans="1:4" x14ac:dyDescent="0.25">
      <c r="A3" s="1" t="s">
        <v>74</v>
      </c>
      <c r="B3" s="6">
        <v>17251</v>
      </c>
      <c r="D3" t="s">
        <v>451</v>
      </c>
    </row>
    <row r="4" spans="1:4" x14ac:dyDescent="0.25">
      <c r="A4" s="1" t="s">
        <v>75</v>
      </c>
      <c r="B4" s="6">
        <v>8689</v>
      </c>
      <c r="D4" t="s">
        <v>452</v>
      </c>
    </row>
    <row r="5" spans="1:4" x14ac:dyDescent="0.25">
      <c r="A5" s="1" t="s">
        <v>426</v>
      </c>
      <c r="B5" s="6">
        <v>9747</v>
      </c>
    </row>
    <row r="6" spans="1:4" ht="30" x14ac:dyDescent="0.25">
      <c r="A6" s="26" t="s">
        <v>427</v>
      </c>
      <c r="B6" s="7">
        <v>3701</v>
      </c>
    </row>
    <row r="8" spans="1:4" x14ac:dyDescent="0.25">
      <c r="A8" t="s">
        <v>374</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G15" sqref="G1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row>
    <row r="2" spans="1:25" x14ac:dyDescent="0.25">
      <c r="A2" t="s">
        <v>6</v>
      </c>
      <c r="B2" s="11">
        <v>1.1000000000000001</v>
      </c>
      <c r="C2" s="11">
        <v>1.5</v>
      </c>
      <c r="D2" s="11">
        <v>1.7</v>
      </c>
      <c r="E2" s="11">
        <v>1.9</v>
      </c>
      <c r="F2" s="11">
        <v>2.1</v>
      </c>
      <c r="G2" s="11">
        <v>2.2999999999999998</v>
      </c>
      <c r="H2" s="11">
        <v>2.4</v>
      </c>
      <c r="I2" s="11">
        <v>2.4</v>
      </c>
      <c r="J2" s="11">
        <v>2.5</v>
      </c>
      <c r="K2" s="11">
        <v>2.5</v>
      </c>
      <c r="L2" s="11">
        <v>2.5</v>
      </c>
      <c r="M2" s="11">
        <v>2.4</v>
      </c>
      <c r="N2" s="11">
        <v>2.4</v>
      </c>
      <c r="O2" s="11">
        <v>2.2999999999999998</v>
      </c>
      <c r="P2" s="11">
        <v>2.2000000000000002</v>
      </c>
      <c r="Q2" s="11">
        <v>2.1</v>
      </c>
      <c r="R2" s="11">
        <v>2.1</v>
      </c>
      <c r="S2" s="11">
        <v>2</v>
      </c>
      <c r="T2" s="11">
        <v>2</v>
      </c>
      <c r="U2" s="11">
        <v>1.9</v>
      </c>
      <c r="V2" s="11">
        <v>1.9</v>
      </c>
      <c r="W2" s="11">
        <v>1.8</v>
      </c>
      <c r="X2" s="11">
        <v>1.8</v>
      </c>
      <c r="Y2" s="11">
        <v>1.8</v>
      </c>
    </row>
    <row r="3" spans="1:25" x14ac:dyDescent="0.25">
      <c r="A3" t="s">
        <v>7</v>
      </c>
      <c r="B3" s="11">
        <v>0.36</v>
      </c>
      <c r="C3" s="11">
        <v>0.4</v>
      </c>
      <c r="D3" s="11">
        <v>0.36</v>
      </c>
      <c r="E3" s="11">
        <v>0.32</v>
      </c>
      <c r="F3" s="11">
        <v>0.32</v>
      </c>
      <c r="G3" s="11">
        <v>0.32</v>
      </c>
      <c r="H3" s="11">
        <v>0.31</v>
      </c>
      <c r="I3" s="11">
        <v>0.28999999999999998</v>
      </c>
      <c r="J3" s="11">
        <v>0.27</v>
      </c>
      <c r="K3" s="11">
        <v>0.25</v>
      </c>
      <c r="L3" s="11">
        <v>0.23</v>
      </c>
      <c r="M3" s="11">
        <v>0.21</v>
      </c>
      <c r="N3" s="11">
        <v>0.21</v>
      </c>
      <c r="O3" s="11">
        <v>0.19</v>
      </c>
      <c r="P3" s="11">
        <v>0.18</v>
      </c>
      <c r="Q3" s="11">
        <v>0.17</v>
      </c>
      <c r="R3" s="11">
        <v>0.15</v>
      </c>
      <c r="S3" s="11">
        <v>0.15</v>
      </c>
      <c r="T3" s="11">
        <v>0.13</v>
      </c>
      <c r="U3" s="11">
        <v>0.12</v>
      </c>
      <c r="V3" s="11">
        <v>0.12</v>
      </c>
      <c r="W3" s="11">
        <v>0.12</v>
      </c>
      <c r="X3" s="11">
        <v>0.1</v>
      </c>
      <c r="Y3" s="11">
        <v>0.09</v>
      </c>
    </row>
    <row r="4" spans="1:25" x14ac:dyDescent="0.25">
      <c r="A4" t="s">
        <v>38</v>
      </c>
      <c r="B4" s="10">
        <v>14000</v>
      </c>
      <c r="C4" s="10">
        <v>18000</v>
      </c>
      <c r="D4" s="10">
        <v>21000</v>
      </c>
      <c r="E4" s="10">
        <v>24000</v>
      </c>
      <c r="F4" s="10">
        <v>26000</v>
      </c>
      <c r="G4" s="10">
        <v>29000</v>
      </c>
      <c r="H4" s="10">
        <v>31000</v>
      </c>
      <c r="I4" s="10">
        <v>32000</v>
      </c>
      <c r="J4" s="10">
        <v>33000</v>
      </c>
      <c r="K4" s="10">
        <v>34000</v>
      </c>
      <c r="L4" s="10">
        <v>34000</v>
      </c>
      <c r="M4" s="10">
        <v>34000</v>
      </c>
      <c r="N4" s="10">
        <v>34000</v>
      </c>
      <c r="O4" s="10">
        <v>33000</v>
      </c>
      <c r="P4" s="10">
        <v>33000</v>
      </c>
      <c r="Q4" s="10">
        <v>32000</v>
      </c>
      <c r="R4" s="10">
        <v>32000</v>
      </c>
      <c r="S4" s="10">
        <v>31000</v>
      </c>
      <c r="T4" s="10">
        <v>31000</v>
      </c>
      <c r="U4" s="10">
        <v>31000</v>
      </c>
      <c r="V4" s="10">
        <v>31000</v>
      </c>
      <c r="W4" s="10">
        <v>31000</v>
      </c>
      <c r="X4" s="10">
        <v>30000</v>
      </c>
      <c r="Y4" s="10">
        <v>30000</v>
      </c>
    </row>
    <row r="5" spans="1:25" x14ac:dyDescent="0.25">
      <c r="A5" t="s">
        <v>188</v>
      </c>
      <c r="B5" s="10" t="s">
        <v>186</v>
      </c>
      <c r="C5" s="10" t="s">
        <v>186</v>
      </c>
      <c r="D5" s="10" t="s">
        <v>187</v>
      </c>
      <c r="E5" s="10" t="s">
        <v>187</v>
      </c>
      <c r="F5" s="11">
        <v>1000</v>
      </c>
      <c r="G5" s="11">
        <v>1300</v>
      </c>
      <c r="H5" s="11">
        <v>1600</v>
      </c>
      <c r="I5" s="11">
        <v>1800</v>
      </c>
      <c r="J5" s="11">
        <v>2100</v>
      </c>
      <c r="K5" s="11">
        <v>2300</v>
      </c>
      <c r="L5" s="11">
        <v>2500</v>
      </c>
      <c r="M5" s="11">
        <v>2600</v>
      </c>
      <c r="N5" s="11">
        <v>2700</v>
      </c>
      <c r="O5" s="11">
        <v>2800</v>
      </c>
      <c r="P5" s="11">
        <v>2800</v>
      </c>
      <c r="Q5" s="11">
        <v>2700</v>
      </c>
      <c r="R5" s="11">
        <v>2000</v>
      </c>
      <c r="S5" s="11">
        <v>2000</v>
      </c>
      <c r="T5" s="11">
        <v>1800</v>
      </c>
      <c r="U5" s="11">
        <v>1600</v>
      </c>
      <c r="V5" s="11">
        <v>1400</v>
      </c>
      <c r="W5" s="11">
        <v>1500</v>
      </c>
      <c r="X5" s="11">
        <v>1400</v>
      </c>
      <c r="Y5" s="11">
        <v>1300</v>
      </c>
    </row>
    <row r="7" spans="1:25" x14ac:dyDescent="0.25">
      <c r="A7" t="s">
        <v>104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C7"/>
  <sheetViews>
    <sheetView topLeftCell="AK1" workbookViewId="0">
      <selection activeCell="AZ8" sqref="AZ8"/>
    </sheetView>
  </sheetViews>
  <sheetFormatPr defaultRowHeight="15" x14ac:dyDescent="0.25"/>
  <cols>
    <col min="1" max="1" width="35.42578125" bestFit="1" customWidth="1"/>
    <col min="2" max="31" width="0" hidden="1" customWidth="1"/>
  </cols>
  <sheetData>
    <row r="1" spans="1:55" x14ac:dyDescent="0.25">
      <c r="A1" t="s">
        <v>39</v>
      </c>
      <c r="B1" t="s">
        <v>40</v>
      </c>
      <c r="C1" t="s">
        <v>41</v>
      </c>
      <c r="D1" t="s">
        <v>42</v>
      </c>
      <c r="E1" t="s">
        <v>43</v>
      </c>
      <c r="F1" t="s">
        <v>44</v>
      </c>
      <c r="G1" t="s">
        <v>45</v>
      </c>
      <c r="H1" t="s">
        <v>46</v>
      </c>
      <c r="I1" t="s">
        <v>47</v>
      </c>
      <c r="J1" t="s">
        <v>48</v>
      </c>
      <c r="K1" t="s">
        <v>49</v>
      </c>
      <c r="L1" t="s">
        <v>50</v>
      </c>
      <c r="M1" t="s">
        <v>51</v>
      </c>
      <c r="N1" t="s">
        <v>52</v>
      </c>
      <c r="O1" t="s">
        <v>53</v>
      </c>
      <c r="P1" t="s">
        <v>54</v>
      </c>
      <c r="Q1" t="s">
        <v>55</v>
      </c>
      <c r="R1" t="s">
        <v>56</v>
      </c>
      <c r="S1" t="s">
        <v>57</v>
      </c>
      <c r="T1" t="s">
        <v>58</v>
      </c>
      <c r="U1" t="s">
        <v>59</v>
      </c>
      <c r="V1" t="s">
        <v>60</v>
      </c>
      <c r="W1" t="s">
        <v>61</v>
      </c>
      <c r="X1" t="s">
        <v>62</v>
      </c>
      <c r="Y1" t="s">
        <v>63</v>
      </c>
      <c r="Z1" t="s">
        <v>64</v>
      </c>
      <c r="AA1" t="s">
        <v>65</v>
      </c>
      <c r="AB1" t="s">
        <v>66</v>
      </c>
      <c r="AC1" t="s">
        <v>67</v>
      </c>
      <c r="AD1" t="s">
        <v>68</v>
      </c>
      <c r="AE1" t="s">
        <v>69</v>
      </c>
      <c r="AF1" t="s">
        <v>8</v>
      </c>
      <c r="AG1" t="s">
        <v>9</v>
      </c>
      <c r="AH1" t="s">
        <v>10</v>
      </c>
      <c r="AI1" t="s">
        <v>11</v>
      </c>
      <c r="AJ1" t="s">
        <v>12</v>
      </c>
      <c r="AK1" t="s">
        <v>13</v>
      </c>
      <c r="AL1" t="s">
        <v>14</v>
      </c>
      <c r="AM1" t="s">
        <v>15</v>
      </c>
      <c r="AN1" t="s">
        <v>16</v>
      </c>
      <c r="AO1" t="s">
        <v>17</v>
      </c>
      <c r="AP1" t="s">
        <v>18</v>
      </c>
      <c r="AQ1" t="s">
        <v>19</v>
      </c>
      <c r="AR1" t="s">
        <v>20</v>
      </c>
      <c r="AS1" t="s">
        <v>21</v>
      </c>
      <c r="AT1" t="s">
        <v>22</v>
      </c>
      <c r="AU1" t="s">
        <v>23</v>
      </c>
      <c r="AV1" t="s">
        <v>24</v>
      </c>
      <c r="AW1" t="s">
        <v>25</v>
      </c>
      <c r="AX1" t="s">
        <v>26</v>
      </c>
      <c r="AY1" t="s">
        <v>27</v>
      </c>
      <c r="AZ1" t="s">
        <v>28</v>
      </c>
      <c r="BA1" t="s">
        <v>29</v>
      </c>
      <c r="BB1" t="s">
        <v>30</v>
      </c>
      <c r="BC1" t="s">
        <v>70</v>
      </c>
    </row>
    <row r="2" spans="1:55" x14ac:dyDescent="0.25">
      <c r="A2" t="s">
        <v>71</v>
      </c>
      <c r="AF2">
        <v>2390000</v>
      </c>
      <c r="AG2">
        <v>2406042</v>
      </c>
      <c r="AH2">
        <v>2423044</v>
      </c>
      <c r="AI2">
        <v>2441024</v>
      </c>
      <c r="AJ2">
        <v>2460002</v>
      </c>
      <c r="AK2">
        <v>2480000</v>
      </c>
      <c r="AL2">
        <v>2509923</v>
      </c>
      <c r="AM2">
        <v>2534069</v>
      </c>
      <c r="AN2">
        <v>2556780</v>
      </c>
      <c r="AO2">
        <v>2574289</v>
      </c>
      <c r="AP2">
        <v>2589389</v>
      </c>
      <c r="AQ2">
        <v>2605556</v>
      </c>
      <c r="AR2">
        <v>2615253</v>
      </c>
      <c r="AS2">
        <v>2624695</v>
      </c>
      <c r="AT2">
        <v>2634145</v>
      </c>
      <c r="AU2">
        <v>2643601</v>
      </c>
      <c r="AV2">
        <v>2653042</v>
      </c>
      <c r="AW2">
        <v>2662481</v>
      </c>
      <c r="AX2">
        <v>2671934</v>
      </c>
      <c r="AY2">
        <v>2681386</v>
      </c>
      <c r="AZ2">
        <v>2690824</v>
      </c>
      <c r="BA2">
        <v>2699838</v>
      </c>
      <c r="BB2">
        <v>2707805</v>
      </c>
      <c r="BC2">
        <v>2715000</v>
      </c>
    </row>
    <row r="3" spans="1:55" ht="19.5" customHeight="1" x14ac:dyDescent="0.25">
      <c r="A3" t="s">
        <v>72</v>
      </c>
      <c r="AF3">
        <v>2.948</v>
      </c>
      <c r="AG3">
        <v>2.899</v>
      </c>
      <c r="AH3">
        <v>2.855</v>
      </c>
      <c r="AI3">
        <v>2.8149999999999999</v>
      </c>
      <c r="AJ3">
        <v>2.778</v>
      </c>
      <c r="AK3">
        <v>2.7440000000000002</v>
      </c>
      <c r="AL3">
        <v>2.7120000000000002</v>
      </c>
      <c r="AM3">
        <v>2.6829999999999998</v>
      </c>
      <c r="AN3">
        <v>2.6549999999999998</v>
      </c>
      <c r="AO3">
        <v>2.629</v>
      </c>
      <c r="AP3">
        <v>2.6030000000000002</v>
      </c>
      <c r="AQ3">
        <v>2.5779999999999998</v>
      </c>
      <c r="AR3">
        <v>2.552</v>
      </c>
      <c r="AS3">
        <v>2.5249999999999999</v>
      </c>
      <c r="AT3">
        <v>2.4980000000000002</v>
      </c>
      <c r="AU3">
        <v>2.4700000000000002</v>
      </c>
      <c r="AV3">
        <v>2.4420000000000002</v>
      </c>
      <c r="AW3">
        <v>2.4140000000000001</v>
      </c>
      <c r="AX3">
        <v>2.387</v>
      </c>
      <c r="AY3">
        <v>2.36</v>
      </c>
      <c r="AZ3">
        <v>2.3340000000000001</v>
      </c>
      <c r="BA3">
        <v>2.3090000000000002</v>
      </c>
      <c r="BB3">
        <v>2.2839999999999998</v>
      </c>
    </row>
    <row r="4" spans="1:55" x14ac:dyDescent="0.25">
      <c r="A4" t="s">
        <v>76</v>
      </c>
      <c r="AF4">
        <v>0.63380346064241899</v>
      </c>
      <c r="AG4">
        <v>0.66897078158095102</v>
      </c>
      <c r="AH4">
        <v>0.704152721692614</v>
      </c>
      <c r="AI4">
        <v>0.73930224223844399</v>
      </c>
      <c r="AJ4">
        <v>0.77445395535314199</v>
      </c>
      <c r="AK4">
        <v>0.80963972248198202</v>
      </c>
      <c r="AL4">
        <v>1.1993515205407299</v>
      </c>
      <c r="AM4">
        <v>0.957423582232932</v>
      </c>
      <c r="AN4">
        <v>0.89223430767496303</v>
      </c>
      <c r="AO4">
        <v>0.68247252022874105</v>
      </c>
      <c r="AP4">
        <v>0.58485610613620598</v>
      </c>
      <c r="AQ4">
        <v>0.62241475867209595</v>
      </c>
      <c r="AR4">
        <v>0.37147542271942402</v>
      </c>
      <c r="AS4">
        <v>0.36038564578187798</v>
      </c>
      <c r="AT4">
        <v>0.35939523437626902</v>
      </c>
      <c r="AU4">
        <v>0.35833517256195202</v>
      </c>
      <c r="AV4">
        <v>0.35649032787135698</v>
      </c>
      <c r="AW4">
        <v>0.35514886949903401</v>
      </c>
      <c r="AX4">
        <v>0.35441599106858301</v>
      </c>
      <c r="AY4">
        <v>0.35312702480324398</v>
      </c>
      <c r="AZ4">
        <v>0.35136413914838999</v>
      </c>
      <c r="BA4">
        <v>0.33443048001630099</v>
      </c>
      <c r="BB4">
        <v>0.29465723844250702</v>
      </c>
      <c r="BC4">
        <v>0.26536097912622097</v>
      </c>
    </row>
    <row r="7" spans="1:55" x14ac:dyDescent="0.25">
      <c r="A7" t="s">
        <v>105</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H29"/>
  <sheetViews>
    <sheetView workbookViewId="0">
      <selection activeCell="L20" sqref="L20"/>
    </sheetView>
  </sheetViews>
  <sheetFormatPr defaultRowHeight="15" x14ac:dyDescent="0.25"/>
  <cols>
    <col min="1" max="1" width="15.5703125" customWidth="1"/>
    <col min="2" max="3" width="10" customWidth="1"/>
    <col min="4" max="4" width="18" customWidth="1"/>
    <col min="5" max="5" width="17.42578125" customWidth="1"/>
    <col min="6" max="6" width="17.85546875" customWidth="1"/>
  </cols>
  <sheetData>
    <row r="3" spans="1:8" x14ac:dyDescent="0.25">
      <c r="A3" s="9" t="s">
        <v>102</v>
      </c>
      <c r="B3" s="9" t="s">
        <v>101</v>
      </c>
      <c r="C3" s="9" t="s">
        <v>100</v>
      </c>
      <c r="D3" s="9" t="s">
        <v>99</v>
      </c>
      <c r="E3" s="9" t="s">
        <v>98</v>
      </c>
      <c r="F3" s="9" t="s">
        <v>97</v>
      </c>
      <c r="G3" s="9" t="s">
        <v>96</v>
      </c>
      <c r="H3" s="9" t="s">
        <v>95</v>
      </c>
    </row>
    <row r="4" spans="1:8" x14ac:dyDescent="0.25">
      <c r="A4" s="9" t="s">
        <v>440</v>
      </c>
      <c r="B4" s="9">
        <v>2014</v>
      </c>
      <c r="C4" s="9" t="s">
        <v>94</v>
      </c>
      <c r="D4" s="9">
        <v>267506</v>
      </c>
      <c r="E4" s="9">
        <v>136643</v>
      </c>
      <c r="F4" s="9">
        <v>130863</v>
      </c>
      <c r="G4" s="8">
        <f t="shared" ref="G4:G26" si="0">-1*E4/$D$26</f>
        <v>-4.6635040357673074E-2</v>
      </c>
      <c r="H4" s="8">
        <f t="shared" ref="H4:H26" si="1">F4/$D$26</f>
        <v>4.4662377775123288E-2</v>
      </c>
    </row>
    <row r="5" spans="1:8" x14ac:dyDescent="0.25">
      <c r="A5" s="9" t="s">
        <v>440</v>
      </c>
      <c r="B5" s="9">
        <v>2014</v>
      </c>
      <c r="C5" s="9" t="s">
        <v>93</v>
      </c>
      <c r="D5" s="9">
        <v>274860</v>
      </c>
      <c r="E5" s="9">
        <v>139766</v>
      </c>
      <c r="F5" s="9">
        <v>135094</v>
      </c>
      <c r="G5" s="8">
        <f t="shared" si="0"/>
        <v>-4.7700892476237607E-2</v>
      </c>
      <c r="H5" s="8">
        <f t="shared" si="1"/>
        <v>4.6106380437193902E-2</v>
      </c>
    </row>
    <row r="6" spans="1:8" x14ac:dyDescent="0.25">
      <c r="A6" s="9" t="s">
        <v>440</v>
      </c>
      <c r="B6" s="9">
        <v>2014</v>
      </c>
      <c r="C6" s="9" t="s">
        <v>92</v>
      </c>
      <c r="D6" s="9">
        <v>291140</v>
      </c>
      <c r="E6" s="9">
        <v>147446</v>
      </c>
      <c r="F6" s="9">
        <v>143694</v>
      </c>
      <c r="G6" s="8">
        <f t="shared" si="0"/>
        <v>-5.032200815685739E-2</v>
      </c>
      <c r="H6" s="8">
        <f t="shared" si="1"/>
        <v>4.9041483933721271E-2</v>
      </c>
    </row>
    <row r="7" spans="1:8" x14ac:dyDescent="0.25">
      <c r="A7" s="9" t="s">
        <v>440</v>
      </c>
      <c r="B7" s="9">
        <v>2014</v>
      </c>
      <c r="C7" s="9" t="s">
        <v>91</v>
      </c>
      <c r="D7" s="9">
        <v>320753</v>
      </c>
      <c r="E7" s="9">
        <v>161692</v>
      </c>
      <c r="F7" s="9">
        <v>159061</v>
      </c>
      <c r="G7" s="8">
        <f t="shared" si="0"/>
        <v>-5.5184041227965393E-2</v>
      </c>
      <c r="H7" s="8">
        <f t="shared" si="1"/>
        <v>5.4286104332690571E-2</v>
      </c>
    </row>
    <row r="8" spans="1:8" x14ac:dyDescent="0.25">
      <c r="A8" s="9" t="s">
        <v>440</v>
      </c>
      <c r="B8" s="9">
        <v>2014</v>
      </c>
      <c r="C8" s="9" t="s">
        <v>90</v>
      </c>
      <c r="D8" s="9">
        <v>315311</v>
      </c>
      <c r="E8" s="9">
        <v>157599</v>
      </c>
      <c r="F8" s="9">
        <v>157712</v>
      </c>
      <c r="G8" s="8">
        <f t="shared" si="0"/>
        <v>-5.3787136738280915E-2</v>
      </c>
      <c r="H8" s="8">
        <f t="shared" si="1"/>
        <v>5.3825702633060871E-2</v>
      </c>
    </row>
    <row r="9" spans="1:8" x14ac:dyDescent="0.25">
      <c r="A9" s="9" t="s">
        <v>440</v>
      </c>
      <c r="B9" s="9">
        <v>2014</v>
      </c>
      <c r="C9" s="9" t="s">
        <v>89</v>
      </c>
      <c r="D9" s="9">
        <v>269410</v>
      </c>
      <c r="E9" s="9">
        <v>132868</v>
      </c>
      <c r="F9" s="9">
        <v>136542</v>
      </c>
      <c r="G9" s="8">
        <f t="shared" si="0"/>
        <v>-4.534666643913926E-2</v>
      </c>
      <c r="H9" s="8">
        <f t="shared" si="1"/>
        <v>4.6600569956144096E-2</v>
      </c>
    </row>
    <row r="10" spans="1:8" x14ac:dyDescent="0.25">
      <c r="A10" s="9" t="s">
        <v>440</v>
      </c>
      <c r="B10" s="9">
        <v>2014</v>
      </c>
      <c r="C10" s="9" t="s">
        <v>88</v>
      </c>
      <c r="D10" s="9">
        <v>238405</v>
      </c>
      <c r="E10" s="9">
        <v>116958</v>
      </c>
      <c r="F10" s="9">
        <v>121447</v>
      </c>
      <c r="G10" s="8">
        <f t="shared" si="0"/>
        <v>-3.9916724970563644E-2</v>
      </c>
      <c r="H10" s="8">
        <f t="shared" si="1"/>
        <v>4.1448780737530076E-2</v>
      </c>
    </row>
    <row r="11" spans="1:8" x14ac:dyDescent="0.25">
      <c r="A11" s="9" t="s">
        <v>440</v>
      </c>
      <c r="B11" s="9">
        <v>2014</v>
      </c>
      <c r="C11" s="9" t="s">
        <v>87</v>
      </c>
      <c r="D11" s="9">
        <v>183864</v>
      </c>
      <c r="E11" s="9">
        <v>89585</v>
      </c>
      <c r="F11" s="9">
        <v>94279</v>
      </c>
      <c r="G11" s="8">
        <f t="shared" si="0"/>
        <v>-3.0574563574000443E-2</v>
      </c>
      <c r="H11" s="8">
        <f t="shared" si="1"/>
        <v>3.2176584017337591E-2</v>
      </c>
    </row>
    <row r="12" spans="1:8" x14ac:dyDescent="0.25">
      <c r="A12" s="9" t="s">
        <v>440</v>
      </c>
      <c r="B12" s="9">
        <v>2014</v>
      </c>
      <c r="C12" s="9" t="s">
        <v>86</v>
      </c>
      <c r="D12" s="9">
        <v>148454</v>
      </c>
      <c r="E12" s="9">
        <v>73347</v>
      </c>
      <c r="F12" s="9">
        <v>75107</v>
      </c>
      <c r="G12" s="8">
        <f t="shared" si="0"/>
        <v>-2.5032678623231684E-2</v>
      </c>
      <c r="H12" s="8">
        <f t="shared" si="1"/>
        <v>2.5633350966707054E-2</v>
      </c>
    </row>
    <row r="13" spans="1:8" x14ac:dyDescent="0.25">
      <c r="A13" s="9" t="s">
        <v>440</v>
      </c>
      <c r="B13" s="9">
        <v>2014</v>
      </c>
      <c r="C13" s="9" t="s">
        <v>85</v>
      </c>
      <c r="D13" s="9">
        <v>123872</v>
      </c>
      <c r="E13" s="9">
        <v>61835</v>
      </c>
      <c r="F13" s="9">
        <v>62037</v>
      </c>
      <c r="G13" s="8">
        <f t="shared" si="0"/>
        <v>-2.1103735431135986E-2</v>
      </c>
      <c r="H13" s="8">
        <f t="shared" si="1"/>
        <v>2.1172676234193957E-2</v>
      </c>
    </row>
    <row r="14" spans="1:8" x14ac:dyDescent="0.25">
      <c r="A14" s="9" t="s">
        <v>440</v>
      </c>
      <c r="B14" s="9">
        <v>2014</v>
      </c>
      <c r="C14" s="9" t="s">
        <v>84</v>
      </c>
      <c r="D14" s="9">
        <v>103298</v>
      </c>
      <c r="E14" s="9">
        <v>50695</v>
      </c>
      <c r="F14" s="9">
        <v>52603</v>
      </c>
      <c r="G14" s="8">
        <f t="shared" si="0"/>
        <v>-1.7301752529820309E-2</v>
      </c>
      <c r="H14" s="8">
        <f t="shared" si="1"/>
        <v>1.7952935956724286E-2</v>
      </c>
    </row>
    <row r="15" spans="1:8" x14ac:dyDescent="0.25">
      <c r="A15" s="9" t="s">
        <v>440</v>
      </c>
      <c r="B15" s="9">
        <v>2014</v>
      </c>
      <c r="C15" s="9" t="s">
        <v>83</v>
      </c>
      <c r="D15" s="9">
        <v>87062</v>
      </c>
      <c r="E15" s="9">
        <v>42355</v>
      </c>
      <c r="F15" s="9">
        <v>44707</v>
      </c>
      <c r="G15" s="8">
        <f t="shared" si="0"/>
        <v>-1.4455384720397263E-2</v>
      </c>
      <c r="H15" s="8">
        <f t="shared" si="1"/>
        <v>1.5258101397587072E-2</v>
      </c>
    </row>
    <row r="16" spans="1:8" x14ac:dyDescent="0.25">
      <c r="A16" s="9" t="s">
        <v>440</v>
      </c>
      <c r="B16" s="9">
        <v>2014</v>
      </c>
      <c r="C16" s="9" t="s">
        <v>82</v>
      </c>
      <c r="D16" s="9">
        <v>77375</v>
      </c>
      <c r="E16" s="9">
        <v>37520</v>
      </c>
      <c r="F16" s="9">
        <v>39855</v>
      </c>
      <c r="G16" s="8">
        <f t="shared" si="0"/>
        <v>-1.2805242231361239E-2</v>
      </c>
      <c r="H16" s="8">
        <f t="shared" si="1"/>
        <v>1.3602156959778844E-2</v>
      </c>
    </row>
    <row r="17" spans="1:8" x14ac:dyDescent="0.25">
      <c r="A17" s="9" t="s">
        <v>440</v>
      </c>
      <c r="B17" s="9">
        <v>2014</v>
      </c>
      <c r="C17" s="9" t="s">
        <v>81</v>
      </c>
      <c r="D17" s="9">
        <v>68765</v>
      </c>
      <c r="E17" s="9">
        <v>32806</v>
      </c>
      <c r="F17" s="9">
        <v>35959</v>
      </c>
      <c r="G17" s="8">
        <f t="shared" si="0"/>
        <v>-1.1196395965939148E-2</v>
      </c>
      <c r="H17" s="8">
        <f t="shared" si="1"/>
        <v>1.2272486817631099E-2</v>
      </c>
    </row>
    <row r="18" spans="1:8" x14ac:dyDescent="0.25">
      <c r="A18" s="9" t="s">
        <v>440</v>
      </c>
      <c r="B18" s="9">
        <v>2014</v>
      </c>
      <c r="C18" s="9" t="s">
        <v>80</v>
      </c>
      <c r="D18" s="9">
        <v>58481</v>
      </c>
      <c r="E18" s="9">
        <v>27334</v>
      </c>
      <c r="F18" s="9">
        <v>31147</v>
      </c>
      <c r="G18" s="8">
        <f t="shared" si="0"/>
        <v>-9.3288510434975519E-3</v>
      </c>
      <c r="H18" s="8">
        <f t="shared" si="1"/>
        <v>1.0630194023992765E-2</v>
      </c>
    </row>
    <row r="19" spans="1:8" x14ac:dyDescent="0.25">
      <c r="A19" s="9" t="s">
        <v>440</v>
      </c>
      <c r="B19" s="9">
        <v>2014</v>
      </c>
      <c r="C19" s="9" t="s">
        <v>79</v>
      </c>
      <c r="D19" s="9">
        <v>44497</v>
      </c>
      <c r="E19" s="9">
        <v>19960</v>
      </c>
      <c r="F19" s="9">
        <v>24537</v>
      </c>
      <c r="G19" s="8">
        <f t="shared" si="0"/>
        <v>-6.8121704407774607E-3</v>
      </c>
      <c r="H19" s="8">
        <f t="shared" si="1"/>
        <v>8.3742598249176639E-3</v>
      </c>
    </row>
    <row r="20" spans="1:8" x14ac:dyDescent="0.25">
      <c r="A20" s="9" t="s">
        <v>440</v>
      </c>
      <c r="B20" s="9"/>
      <c r="C20" s="9" t="s">
        <v>78</v>
      </c>
      <c r="D20" s="9">
        <v>56997</v>
      </c>
      <c r="E20" s="9">
        <v>22277</v>
      </c>
      <c r="F20" s="9">
        <v>34720</v>
      </c>
      <c r="G20" s="8">
        <f t="shared" si="0"/>
        <v>-7.6029419293186127E-3</v>
      </c>
      <c r="H20" s="8">
        <f t="shared" si="1"/>
        <v>1.184962713946861E-2</v>
      </c>
    </row>
    <row r="21" spans="1:8" x14ac:dyDescent="0.25">
      <c r="A21" s="9" t="s">
        <v>440</v>
      </c>
      <c r="B21" s="9">
        <v>2014</v>
      </c>
      <c r="C21" s="9"/>
      <c r="D21" s="9"/>
      <c r="E21" s="9"/>
      <c r="F21" s="9"/>
      <c r="G21" s="8">
        <f t="shared" si="0"/>
        <v>0</v>
      </c>
      <c r="H21" s="8">
        <f t="shared" si="1"/>
        <v>0</v>
      </c>
    </row>
    <row r="22" spans="1:8" x14ac:dyDescent="0.25">
      <c r="A22" s="9" t="s">
        <v>440</v>
      </c>
      <c r="B22" s="9">
        <v>2014</v>
      </c>
      <c r="C22" s="9"/>
      <c r="D22" s="9"/>
      <c r="E22" s="9"/>
      <c r="F22" s="9"/>
      <c r="G22" s="8">
        <f t="shared" si="0"/>
        <v>0</v>
      </c>
      <c r="H22" s="8">
        <f t="shared" si="1"/>
        <v>0</v>
      </c>
    </row>
    <row r="23" spans="1:8" x14ac:dyDescent="0.25">
      <c r="A23" s="9" t="s">
        <v>440</v>
      </c>
      <c r="B23" s="9">
        <v>2014</v>
      </c>
      <c r="C23" s="9"/>
      <c r="D23" s="9"/>
      <c r="E23" s="9"/>
      <c r="F23" s="9"/>
      <c r="G23" s="8">
        <f t="shared" si="0"/>
        <v>0</v>
      </c>
      <c r="H23" s="8">
        <f t="shared" si="1"/>
        <v>0</v>
      </c>
    </row>
    <row r="24" spans="1:8" x14ac:dyDescent="0.25">
      <c r="A24" s="9" t="s">
        <v>440</v>
      </c>
      <c r="B24" s="9">
        <v>2014</v>
      </c>
      <c r="C24" s="9"/>
      <c r="D24" s="9"/>
      <c r="E24" s="9"/>
      <c r="F24" s="9"/>
      <c r="G24" s="8">
        <f t="shared" si="0"/>
        <v>0</v>
      </c>
      <c r="H24" s="8">
        <f t="shared" si="1"/>
        <v>0</v>
      </c>
    </row>
    <row r="25" spans="1:8" x14ac:dyDescent="0.25">
      <c r="A25" s="9" t="s">
        <v>440</v>
      </c>
      <c r="B25" s="9">
        <v>2014</v>
      </c>
      <c r="C25" s="9"/>
      <c r="D25" s="9"/>
      <c r="E25" s="9"/>
      <c r="F25" s="9"/>
      <c r="G25" s="8">
        <f t="shared" si="0"/>
        <v>0</v>
      </c>
      <c r="H25" s="8">
        <f t="shared" si="1"/>
        <v>0</v>
      </c>
    </row>
    <row r="26" spans="1:8" x14ac:dyDescent="0.25">
      <c r="A26" s="9" t="s">
        <v>440</v>
      </c>
      <c r="B26" s="9">
        <v>2014</v>
      </c>
      <c r="C26" s="9" t="s">
        <v>77</v>
      </c>
      <c r="D26" s="9">
        <v>2930050</v>
      </c>
      <c r="E26" s="9">
        <v>1450686</v>
      </c>
      <c r="F26" s="9">
        <v>1479364</v>
      </c>
      <c r="G26" s="8">
        <f t="shared" si="0"/>
        <v>-0.49510622685619698</v>
      </c>
      <c r="H26" s="8">
        <f t="shared" si="1"/>
        <v>0.50489377314380302</v>
      </c>
    </row>
    <row r="29" spans="1:8" x14ac:dyDescent="0.25">
      <c r="A29" t="s">
        <v>106</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9</vt:i4>
      </vt:variant>
    </vt:vector>
  </HeadingPairs>
  <TitlesOfParts>
    <vt:vector size="25"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Sheet1</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2015-03-04T08:00:23Z</cp:lastPrinted>
  <dcterms:created xsi:type="dcterms:W3CDTF">2014-07-09T20:40:55Z</dcterms:created>
  <dcterms:modified xsi:type="dcterms:W3CDTF">2015-08-12T19:40:33Z</dcterms:modified>
</cp:coreProperties>
</file>